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OLE FINANCE\DSP\5. DESSERTE MARITIME 2026-2030\Mise en concurrence\DCE\Inter-iles\Pour publication\"/>
    </mc:Choice>
  </mc:AlternateContent>
  <bookViews>
    <workbookView xWindow="0" yWindow="0" windowWidth="51600" windowHeight="17280" firstSheet="5" activeTab="13"/>
  </bookViews>
  <sheets>
    <sheet name="2022 T1" sheetId="2" r:id="rId1"/>
    <sheet name="2022 T2" sheetId="3" r:id="rId2"/>
    <sheet name="2022 T3" sheetId="4" r:id="rId3"/>
    <sheet name="2022 T4" sheetId="5" r:id="rId4"/>
    <sheet name="2023 T1" sheetId="6" r:id="rId5"/>
    <sheet name="2023 T2" sheetId="7" r:id="rId6"/>
    <sheet name="2023 T3" sheetId="8" r:id="rId7"/>
    <sheet name="2023 T4" sheetId="9" r:id="rId8"/>
    <sheet name="2024 T1" sheetId="10" r:id="rId9"/>
    <sheet name="2024 T2" sheetId="11" r:id="rId10"/>
    <sheet name="2024 T3" sheetId="12" r:id="rId11"/>
    <sheet name="2024 T4" sheetId="13" r:id="rId12"/>
    <sheet name="2025 T1" sheetId="14" r:id="rId13"/>
    <sheet name="2025 T2" sheetId="15" r:id="rId14"/>
    <sheet name="2025 T3" sheetId="1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3" i="15" l="1"/>
  <c r="H203" i="15"/>
  <c r="F203" i="15"/>
  <c r="L202" i="15"/>
  <c r="K202" i="15"/>
  <c r="L201" i="15"/>
  <c r="K201" i="15"/>
  <c r="L200" i="15"/>
  <c r="K200" i="15"/>
  <c r="L199" i="15"/>
  <c r="K199" i="15"/>
  <c r="L198" i="15"/>
  <c r="K198" i="15"/>
  <c r="L197" i="15"/>
  <c r="K197" i="15"/>
  <c r="L196" i="15"/>
  <c r="K196" i="15"/>
  <c r="L195" i="15"/>
  <c r="K195" i="15"/>
  <c r="L194" i="15"/>
  <c r="K194" i="15"/>
  <c r="L193" i="15"/>
  <c r="K193" i="15"/>
  <c r="L192" i="15"/>
  <c r="K192" i="15"/>
  <c r="L191" i="15"/>
  <c r="K191" i="15"/>
  <c r="L190" i="15"/>
  <c r="K190" i="15"/>
  <c r="L189" i="15"/>
  <c r="K189" i="15"/>
  <c r="L188" i="15"/>
  <c r="K188" i="15"/>
  <c r="L187" i="15"/>
  <c r="K187" i="15"/>
  <c r="L186" i="15"/>
  <c r="K186" i="15"/>
  <c r="L185" i="15"/>
  <c r="K185" i="15"/>
  <c r="L184" i="15"/>
  <c r="K184" i="15"/>
  <c r="L183" i="15"/>
  <c r="K183" i="15"/>
  <c r="L182" i="15"/>
  <c r="K182" i="15"/>
  <c r="L181" i="15"/>
  <c r="K181" i="15"/>
  <c r="L180" i="15"/>
  <c r="K180" i="15"/>
  <c r="L179" i="15"/>
  <c r="K179" i="15"/>
  <c r="L178" i="15"/>
  <c r="K178" i="15"/>
  <c r="L177" i="15"/>
  <c r="K177" i="15"/>
  <c r="L176" i="15"/>
  <c r="K176" i="15"/>
  <c r="L175" i="15"/>
  <c r="K175" i="15"/>
  <c r="L174" i="15"/>
  <c r="K174" i="15"/>
  <c r="L173" i="15"/>
  <c r="K173" i="15"/>
  <c r="L172" i="15"/>
  <c r="K172" i="15"/>
  <c r="L171" i="15"/>
  <c r="K171" i="15"/>
  <c r="L170" i="15"/>
  <c r="K170" i="15"/>
  <c r="L169" i="15"/>
  <c r="K169" i="15"/>
  <c r="L168" i="15"/>
  <c r="K168" i="15"/>
  <c r="L167" i="15"/>
  <c r="K167" i="15"/>
  <c r="L166" i="15"/>
  <c r="K166" i="15"/>
  <c r="L165" i="15"/>
  <c r="K165" i="15"/>
  <c r="L164" i="15"/>
  <c r="K164" i="15"/>
  <c r="L163" i="15"/>
  <c r="K163" i="15"/>
  <c r="L162" i="15"/>
  <c r="K162" i="15"/>
  <c r="L161" i="15"/>
  <c r="K161" i="15"/>
  <c r="L160" i="15"/>
  <c r="K160" i="15"/>
  <c r="L159" i="15"/>
  <c r="K159" i="15"/>
  <c r="L158" i="15"/>
  <c r="K158" i="15"/>
  <c r="L157" i="15"/>
  <c r="K157" i="15"/>
  <c r="L156" i="15"/>
  <c r="K156" i="15"/>
  <c r="L155" i="15"/>
  <c r="K155" i="15"/>
  <c r="L154" i="15"/>
  <c r="K154" i="15"/>
  <c r="L153" i="15"/>
  <c r="K153" i="15"/>
  <c r="L152" i="15"/>
  <c r="K152" i="15"/>
  <c r="L151" i="15"/>
  <c r="K151" i="15"/>
  <c r="L150" i="15"/>
  <c r="K150" i="15"/>
  <c r="L149" i="15"/>
  <c r="K149" i="15"/>
  <c r="L148" i="15"/>
  <c r="K148" i="15"/>
  <c r="L147" i="15"/>
  <c r="K147" i="15"/>
  <c r="L146" i="15"/>
  <c r="K146" i="15"/>
  <c r="L145" i="15"/>
  <c r="K145" i="15"/>
  <c r="L144" i="15"/>
  <c r="K144" i="15"/>
  <c r="L143" i="15"/>
  <c r="K143" i="15"/>
  <c r="L142" i="15"/>
  <c r="K142" i="15"/>
  <c r="L141" i="15"/>
  <c r="K141" i="15"/>
  <c r="L140" i="15"/>
  <c r="K140" i="15"/>
  <c r="L139" i="15"/>
  <c r="K139" i="15"/>
  <c r="L138" i="15"/>
  <c r="K138" i="15"/>
  <c r="L137" i="15"/>
  <c r="K137" i="15"/>
  <c r="L136" i="15"/>
  <c r="K136" i="15"/>
  <c r="L135" i="15"/>
  <c r="K135" i="15"/>
  <c r="L134" i="15"/>
  <c r="K134" i="15"/>
  <c r="L133" i="15"/>
  <c r="K133" i="15"/>
  <c r="L132" i="15"/>
  <c r="K132" i="15"/>
  <c r="L131" i="15"/>
  <c r="K131" i="15"/>
  <c r="L130" i="15"/>
  <c r="K130" i="15"/>
  <c r="L129" i="15"/>
  <c r="K129" i="15"/>
  <c r="L128" i="15"/>
  <c r="K128" i="15"/>
  <c r="L127" i="15"/>
  <c r="K127" i="15"/>
  <c r="L126" i="15"/>
  <c r="K126" i="15"/>
  <c r="L125" i="15"/>
  <c r="K125" i="15"/>
  <c r="L124" i="15"/>
  <c r="K124" i="15"/>
  <c r="L123" i="15"/>
  <c r="K123" i="15"/>
  <c r="L122" i="15"/>
  <c r="K122" i="15"/>
  <c r="L121" i="15"/>
  <c r="K121" i="15"/>
  <c r="L120" i="15"/>
  <c r="K120" i="15"/>
  <c r="L119" i="15"/>
  <c r="K119" i="15"/>
  <c r="L118" i="15"/>
  <c r="K118" i="15"/>
  <c r="L117" i="15"/>
  <c r="K117" i="15"/>
  <c r="L116" i="15"/>
  <c r="K116" i="15"/>
  <c r="L115" i="15"/>
  <c r="K115" i="15"/>
  <c r="L114" i="15"/>
  <c r="K114" i="15"/>
  <c r="L113" i="15"/>
  <c r="K113" i="15"/>
  <c r="L112" i="15"/>
  <c r="K112" i="15"/>
  <c r="L111" i="15"/>
  <c r="K111" i="15"/>
  <c r="L110" i="15"/>
  <c r="K110" i="15"/>
  <c r="L109" i="15"/>
  <c r="K109" i="15"/>
  <c r="L108" i="15"/>
  <c r="K108" i="15"/>
  <c r="L107" i="15"/>
  <c r="K107" i="15"/>
  <c r="L106" i="15"/>
  <c r="K106" i="15"/>
  <c r="L105" i="15"/>
  <c r="K105" i="15"/>
  <c r="L104" i="15"/>
  <c r="K104" i="15"/>
  <c r="L103" i="15"/>
  <c r="K103" i="15"/>
  <c r="L102" i="15"/>
  <c r="K102" i="15"/>
  <c r="L101" i="15"/>
  <c r="K101" i="15"/>
  <c r="L100" i="15"/>
  <c r="K100" i="15"/>
  <c r="L99" i="15"/>
  <c r="K99" i="15"/>
  <c r="L98" i="15"/>
  <c r="K98" i="15"/>
  <c r="L97" i="15"/>
  <c r="K97" i="15"/>
  <c r="L96" i="15"/>
  <c r="K96" i="15"/>
  <c r="L95" i="15"/>
  <c r="K95" i="15"/>
  <c r="L94" i="15"/>
  <c r="K94" i="15"/>
  <c r="L93" i="15"/>
  <c r="K93" i="15"/>
  <c r="L92" i="15"/>
  <c r="K92" i="15"/>
  <c r="L91" i="15"/>
  <c r="K91" i="15"/>
  <c r="L90" i="15"/>
  <c r="K90" i="15"/>
  <c r="L89" i="15"/>
  <c r="K89" i="15"/>
  <c r="L88" i="15"/>
  <c r="K88" i="15"/>
  <c r="L87" i="15"/>
  <c r="K87" i="15"/>
  <c r="L86" i="15"/>
  <c r="K86" i="15"/>
  <c r="L85" i="15"/>
  <c r="K85" i="15"/>
  <c r="L84" i="15"/>
  <c r="K84" i="15"/>
  <c r="L83" i="15"/>
  <c r="K83" i="15"/>
  <c r="L82" i="15"/>
  <c r="K82" i="15"/>
  <c r="L81" i="15"/>
  <c r="K81" i="15"/>
  <c r="L80" i="15"/>
  <c r="K80" i="15"/>
  <c r="L79" i="15"/>
  <c r="K79" i="15"/>
  <c r="L78" i="15"/>
  <c r="K78" i="15"/>
  <c r="L77" i="15"/>
  <c r="K77" i="15"/>
  <c r="L76" i="15"/>
  <c r="K76" i="15"/>
  <c r="L75" i="15"/>
  <c r="K75" i="15"/>
  <c r="L74" i="15"/>
  <c r="K74" i="15"/>
  <c r="L73" i="15"/>
  <c r="K73" i="15"/>
  <c r="L72" i="15"/>
  <c r="K72" i="15"/>
  <c r="L71" i="15"/>
  <c r="K71" i="15"/>
  <c r="L70" i="15"/>
  <c r="K70" i="15"/>
  <c r="L69" i="15"/>
  <c r="K69" i="15"/>
  <c r="L68" i="15"/>
  <c r="K68" i="15"/>
  <c r="L67" i="15"/>
  <c r="K67" i="15"/>
  <c r="L66" i="15"/>
  <c r="K66" i="15"/>
  <c r="L65" i="15"/>
  <c r="K65" i="15"/>
  <c r="L64" i="15"/>
  <c r="K64" i="15"/>
  <c r="L63" i="15"/>
  <c r="K63" i="15"/>
  <c r="L62" i="15"/>
  <c r="K62" i="15"/>
  <c r="L61" i="15"/>
  <c r="K61" i="15"/>
  <c r="L60" i="15"/>
  <c r="K60" i="15"/>
  <c r="L59" i="15"/>
  <c r="K59" i="15"/>
  <c r="L58" i="15"/>
  <c r="K58" i="15"/>
  <c r="L57" i="15"/>
  <c r="K57" i="15"/>
  <c r="L56" i="15"/>
  <c r="K56" i="15"/>
  <c r="L55" i="15"/>
  <c r="K55" i="15"/>
  <c r="L54" i="15"/>
  <c r="K54" i="15"/>
  <c r="L53" i="15"/>
  <c r="K53" i="15"/>
  <c r="L52" i="15"/>
  <c r="K52" i="15"/>
  <c r="L51" i="15"/>
  <c r="K51" i="15"/>
  <c r="L50" i="15"/>
  <c r="K50" i="15"/>
  <c r="L49" i="15"/>
  <c r="K49" i="15"/>
  <c r="L48" i="15"/>
  <c r="K48" i="15"/>
  <c r="L47" i="15"/>
  <c r="K47" i="15"/>
  <c r="L46" i="15"/>
  <c r="K46" i="15"/>
  <c r="L45" i="15"/>
  <c r="K45" i="15"/>
  <c r="L44" i="15"/>
  <c r="K44" i="15"/>
  <c r="L43" i="15"/>
  <c r="K43" i="15"/>
  <c r="L42" i="15"/>
  <c r="K42" i="15"/>
  <c r="L41" i="15"/>
  <c r="K41" i="15"/>
  <c r="L40" i="15"/>
  <c r="K40" i="15"/>
  <c r="L39" i="15"/>
  <c r="K39" i="15"/>
  <c r="L38" i="15"/>
  <c r="K38" i="15"/>
  <c r="L37" i="15"/>
  <c r="K37" i="15"/>
  <c r="L36" i="15"/>
  <c r="K36" i="15"/>
  <c r="L35" i="15"/>
  <c r="K35" i="15"/>
  <c r="L34" i="15"/>
  <c r="K34" i="15"/>
  <c r="L33" i="15"/>
  <c r="K33" i="15"/>
  <c r="L32" i="15"/>
  <c r="K32" i="15"/>
  <c r="L31" i="15"/>
  <c r="K31" i="15"/>
  <c r="L30" i="15"/>
  <c r="K30" i="15"/>
  <c r="L29" i="15"/>
  <c r="K29" i="15"/>
  <c r="L28" i="15"/>
  <c r="K28" i="15"/>
  <c r="L27" i="15"/>
  <c r="K27" i="15"/>
  <c r="L26" i="15"/>
  <c r="K26" i="15"/>
  <c r="L25" i="15"/>
  <c r="K25" i="15"/>
  <c r="L24" i="15"/>
  <c r="K24" i="15"/>
  <c r="L23" i="15"/>
  <c r="K23" i="15"/>
  <c r="L22" i="15"/>
  <c r="K22" i="15"/>
  <c r="L21" i="15"/>
  <c r="K21" i="15"/>
  <c r="L20" i="15"/>
  <c r="K20" i="15"/>
  <c r="L19" i="15"/>
  <c r="K19" i="15"/>
  <c r="L18" i="15"/>
  <c r="K18" i="15"/>
  <c r="L17" i="15"/>
  <c r="K17" i="15"/>
  <c r="L16" i="15"/>
  <c r="K16" i="15"/>
  <c r="L15" i="15"/>
  <c r="K15" i="15"/>
  <c r="L14" i="15"/>
  <c r="K14" i="15"/>
  <c r="L13" i="15"/>
  <c r="K13" i="15"/>
  <c r="L12" i="15"/>
  <c r="K12" i="15"/>
  <c r="L11" i="15"/>
  <c r="K11" i="15"/>
  <c r="L10" i="15"/>
  <c r="K10" i="15"/>
  <c r="L9" i="15"/>
  <c r="K9" i="15"/>
  <c r="L8" i="15"/>
  <c r="K8" i="15"/>
  <c r="L7" i="15"/>
  <c r="K7" i="15"/>
  <c r="L6" i="15"/>
  <c r="K6" i="15"/>
  <c r="L5" i="15"/>
  <c r="K5" i="15"/>
  <c r="L4" i="15"/>
  <c r="L203" i="15" s="1"/>
  <c r="J203" i="14" l="1"/>
  <c r="H203" i="14"/>
  <c r="F203" i="14"/>
  <c r="L202" i="14"/>
  <c r="K202" i="14"/>
  <c r="L201" i="14"/>
  <c r="K201" i="14"/>
  <c r="L200" i="14"/>
  <c r="K200" i="14"/>
  <c r="L199" i="14"/>
  <c r="K199" i="14"/>
  <c r="L198" i="14"/>
  <c r="K198" i="14"/>
  <c r="L197" i="14"/>
  <c r="K197" i="14"/>
  <c r="L196" i="14"/>
  <c r="K196" i="14"/>
  <c r="L195" i="14"/>
  <c r="K195" i="14"/>
  <c r="L194" i="14"/>
  <c r="K194" i="14"/>
  <c r="L193" i="14"/>
  <c r="K193" i="14"/>
  <c r="L192" i="14"/>
  <c r="K192" i="14"/>
  <c r="L191" i="14"/>
  <c r="K191" i="14"/>
  <c r="L190" i="14"/>
  <c r="K190" i="14"/>
  <c r="L189" i="14"/>
  <c r="K189" i="14"/>
  <c r="L188" i="14"/>
  <c r="K188" i="14"/>
  <c r="L187" i="14"/>
  <c r="K187" i="14"/>
  <c r="L186" i="14"/>
  <c r="K186" i="14"/>
  <c r="L185" i="14"/>
  <c r="K185" i="14"/>
  <c r="L184" i="14"/>
  <c r="K184" i="14"/>
  <c r="L183" i="14"/>
  <c r="K183" i="14"/>
  <c r="L182" i="14"/>
  <c r="K182" i="14"/>
  <c r="L181" i="14"/>
  <c r="K181" i="14"/>
  <c r="L180" i="14"/>
  <c r="K180" i="14"/>
  <c r="L179" i="14"/>
  <c r="K179" i="14"/>
  <c r="L178" i="14"/>
  <c r="K178" i="14"/>
  <c r="L177" i="14"/>
  <c r="K177" i="14"/>
  <c r="L176" i="14"/>
  <c r="K176" i="14"/>
  <c r="L175" i="14"/>
  <c r="K175" i="14"/>
  <c r="L174" i="14"/>
  <c r="K174" i="14"/>
  <c r="L173" i="14"/>
  <c r="K173" i="14"/>
  <c r="L172" i="14"/>
  <c r="K172" i="14"/>
  <c r="L171" i="14"/>
  <c r="K171" i="14"/>
  <c r="L170" i="14"/>
  <c r="K170" i="14"/>
  <c r="L169" i="14"/>
  <c r="K169" i="14"/>
  <c r="L168" i="14"/>
  <c r="K168" i="14"/>
  <c r="L167" i="14"/>
  <c r="K167" i="14"/>
  <c r="L166" i="14"/>
  <c r="K166" i="14"/>
  <c r="L165" i="14"/>
  <c r="K165" i="14"/>
  <c r="L164" i="14"/>
  <c r="K164" i="14"/>
  <c r="L163" i="14"/>
  <c r="K163" i="14"/>
  <c r="L162" i="14"/>
  <c r="K162" i="14"/>
  <c r="L161" i="14"/>
  <c r="K161" i="14"/>
  <c r="L160" i="14"/>
  <c r="K160" i="14"/>
  <c r="L159" i="14"/>
  <c r="K159" i="14"/>
  <c r="L158" i="14"/>
  <c r="K158" i="14"/>
  <c r="L157" i="14"/>
  <c r="K157" i="14"/>
  <c r="L156" i="14"/>
  <c r="K156" i="14"/>
  <c r="L155" i="14"/>
  <c r="K155" i="14"/>
  <c r="L154" i="14"/>
  <c r="K154" i="14"/>
  <c r="L153" i="14"/>
  <c r="K153" i="14"/>
  <c r="L152" i="14"/>
  <c r="K152" i="14"/>
  <c r="L151" i="14"/>
  <c r="K151" i="14"/>
  <c r="L150" i="14"/>
  <c r="K150" i="14"/>
  <c r="L149" i="14"/>
  <c r="K149" i="14"/>
  <c r="L148" i="14"/>
  <c r="K148" i="14"/>
  <c r="L147" i="14"/>
  <c r="K147" i="14"/>
  <c r="L146" i="14"/>
  <c r="K146" i="14"/>
  <c r="L145" i="14"/>
  <c r="K145" i="14"/>
  <c r="L144" i="14"/>
  <c r="K144" i="14"/>
  <c r="L143" i="14"/>
  <c r="K143" i="14"/>
  <c r="L142" i="14"/>
  <c r="K142" i="14"/>
  <c r="L141" i="14"/>
  <c r="K141" i="14"/>
  <c r="L140" i="14"/>
  <c r="K140" i="14"/>
  <c r="L139" i="14"/>
  <c r="K139" i="14"/>
  <c r="L138" i="14"/>
  <c r="K138" i="14"/>
  <c r="L137" i="14"/>
  <c r="K137" i="14"/>
  <c r="L136" i="14"/>
  <c r="K136" i="14"/>
  <c r="L135" i="14"/>
  <c r="K135" i="14"/>
  <c r="L134" i="14"/>
  <c r="K134" i="14"/>
  <c r="L133" i="14"/>
  <c r="K133" i="14"/>
  <c r="L132" i="14"/>
  <c r="K132" i="14"/>
  <c r="L131" i="14"/>
  <c r="K131" i="14"/>
  <c r="L130" i="14"/>
  <c r="K130" i="14"/>
  <c r="L129" i="14"/>
  <c r="K129" i="14"/>
  <c r="L128" i="14"/>
  <c r="K128" i="14"/>
  <c r="L127" i="14"/>
  <c r="K127" i="14"/>
  <c r="L126" i="14"/>
  <c r="K126" i="14"/>
  <c r="L125" i="14"/>
  <c r="K125" i="14"/>
  <c r="L124" i="14"/>
  <c r="K124" i="14"/>
  <c r="L123" i="14"/>
  <c r="K123" i="14"/>
  <c r="L122" i="14"/>
  <c r="K122" i="14"/>
  <c r="L121" i="14"/>
  <c r="K121" i="14"/>
  <c r="L120" i="14"/>
  <c r="K120" i="14"/>
  <c r="L119" i="14"/>
  <c r="K119" i="14"/>
  <c r="L118" i="14"/>
  <c r="K118" i="14"/>
  <c r="L117" i="14"/>
  <c r="K117" i="14"/>
  <c r="L116" i="14"/>
  <c r="K116" i="14"/>
  <c r="L115" i="14"/>
  <c r="K115" i="14"/>
  <c r="L114" i="14"/>
  <c r="K114" i="14"/>
  <c r="L113" i="14"/>
  <c r="K113" i="14"/>
  <c r="L112" i="14"/>
  <c r="K112" i="14"/>
  <c r="L111" i="14"/>
  <c r="K111" i="14"/>
  <c r="L110" i="14"/>
  <c r="K110" i="14"/>
  <c r="L109" i="14"/>
  <c r="K109" i="14"/>
  <c r="L108" i="14"/>
  <c r="K108" i="14"/>
  <c r="L107" i="14"/>
  <c r="K107" i="14"/>
  <c r="L106" i="14"/>
  <c r="K106" i="14"/>
  <c r="L105" i="14"/>
  <c r="K105" i="14"/>
  <c r="L104" i="14"/>
  <c r="K104" i="14"/>
  <c r="L103" i="14"/>
  <c r="K103" i="14"/>
  <c r="L102" i="14"/>
  <c r="K102" i="14"/>
  <c r="L101" i="14"/>
  <c r="K101" i="14"/>
  <c r="L100" i="14"/>
  <c r="K100" i="14"/>
  <c r="L99" i="14"/>
  <c r="K99" i="14"/>
  <c r="L98" i="14"/>
  <c r="K98" i="14"/>
  <c r="L97" i="14"/>
  <c r="K97" i="14"/>
  <c r="L96" i="14"/>
  <c r="K96" i="14"/>
  <c r="L95" i="14"/>
  <c r="K95" i="14"/>
  <c r="L94" i="14"/>
  <c r="K94" i="14"/>
  <c r="L93" i="14"/>
  <c r="K93" i="14"/>
  <c r="L92" i="14"/>
  <c r="K92" i="14"/>
  <c r="L91" i="14"/>
  <c r="K91" i="14"/>
  <c r="L90" i="14"/>
  <c r="K90" i="14"/>
  <c r="L89" i="14"/>
  <c r="K89" i="14"/>
  <c r="L88" i="14"/>
  <c r="K88" i="14"/>
  <c r="L87" i="14"/>
  <c r="K87" i="14"/>
  <c r="L86" i="14"/>
  <c r="K86" i="14"/>
  <c r="L85" i="14"/>
  <c r="K85" i="14"/>
  <c r="L84" i="14"/>
  <c r="K84" i="14"/>
  <c r="L83" i="14"/>
  <c r="K83" i="14"/>
  <c r="L82" i="14"/>
  <c r="K82" i="14"/>
  <c r="L81" i="14"/>
  <c r="K81" i="14"/>
  <c r="L80" i="14"/>
  <c r="K80" i="14"/>
  <c r="L79" i="14"/>
  <c r="K79" i="14"/>
  <c r="L78" i="14"/>
  <c r="K78" i="14"/>
  <c r="L77" i="14"/>
  <c r="K77" i="14"/>
  <c r="L76" i="14"/>
  <c r="K76" i="14"/>
  <c r="L75" i="14"/>
  <c r="K75" i="14"/>
  <c r="L74" i="14"/>
  <c r="K74" i="14"/>
  <c r="L73" i="14"/>
  <c r="K73" i="14"/>
  <c r="L72" i="14"/>
  <c r="K72" i="14"/>
  <c r="L71" i="14"/>
  <c r="K71" i="14"/>
  <c r="L70" i="14"/>
  <c r="K70" i="14"/>
  <c r="L69" i="14"/>
  <c r="K69" i="14"/>
  <c r="L68" i="14"/>
  <c r="K68" i="14"/>
  <c r="L67" i="14"/>
  <c r="K67" i="14"/>
  <c r="L66" i="14"/>
  <c r="K66" i="14"/>
  <c r="L65" i="14"/>
  <c r="K65" i="14"/>
  <c r="L64" i="14"/>
  <c r="K64" i="14"/>
  <c r="L63" i="14"/>
  <c r="K63" i="14"/>
  <c r="L62" i="14"/>
  <c r="K62" i="14"/>
  <c r="L61" i="14"/>
  <c r="K61" i="14"/>
  <c r="L60" i="14"/>
  <c r="K60" i="14"/>
  <c r="L59" i="14"/>
  <c r="K59" i="14"/>
  <c r="L58" i="14"/>
  <c r="K58" i="14"/>
  <c r="L57" i="14"/>
  <c r="K57" i="14"/>
  <c r="L56" i="14"/>
  <c r="K56" i="14"/>
  <c r="L55" i="14"/>
  <c r="K55" i="14"/>
  <c r="L54" i="14"/>
  <c r="K54" i="14"/>
  <c r="L53" i="14"/>
  <c r="K53" i="14"/>
  <c r="L52" i="14"/>
  <c r="K52" i="14"/>
  <c r="L51" i="14"/>
  <c r="K51" i="14"/>
  <c r="L50" i="14"/>
  <c r="K50" i="14"/>
  <c r="L49" i="14"/>
  <c r="K49" i="14"/>
  <c r="L48" i="14"/>
  <c r="K48" i="14"/>
  <c r="L47" i="14"/>
  <c r="K47" i="14"/>
  <c r="L46" i="14"/>
  <c r="K46" i="14"/>
  <c r="L45" i="14"/>
  <c r="K45" i="14"/>
  <c r="L44" i="14"/>
  <c r="K44" i="14"/>
  <c r="L43" i="14"/>
  <c r="K43" i="14"/>
  <c r="L42" i="14"/>
  <c r="K42" i="14"/>
  <c r="L41" i="14"/>
  <c r="K41" i="14"/>
  <c r="L40" i="14"/>
  <c r="K40" i="14"/>
  <c r="L39" i="14"/>
  <c r="K39" i="14"/>
  <c r="L38" i="14"/>
  <c r="K38" i="14"/>
  <c r="L37" i="14"/>
  <c r="K37" i="14"/>
  <c r="L36" i="14"/>
  <c r="K36" i="14"/>
  <c r="L35" i="14"/>
  <c r="K35" i="14"/>
  <c r="L34" i="14"/>
  <c r="K34" i="14"/>
  <c r="L33" i="14"/>
  <c r="K33" i="14"/>
  <c r="L32" i="14"/>
  <c r="K32" i="14"/>
  <c r="L31" i="14"/>
  <c r="K31" i="14"/>
  <c r="L30" i="14"/>
  <c r="K30" i="14"/>
  <c r="L29" i="14"/>
  <c r="K29" i="14"/>
  <c r="L28" i="14"/>
  <c r="K28" i="14"/>
  <c r="L27" i="14"/>
  <c r="K27" i="14"/>
  <c r="L26" i="14"/>
  <c r="K26" i="14"/>
  <c r="L25" i="14"/>
  <c r="K25" i="14"/>
  <c r="L24" i="14"/>
  <c r="K24" i="14"/>
  <c r="L23" i="14"/>
  <c r="K23" i="14"/>
  <c r="L22" i="14"/>
  <c r="K22" i="14"/>
  <c r="L21" i="14"/>
  <c r="K21" i="14"/>
  <c r="L20" i="14"/>
  <c r="K20" i="14"/>
  <c r="L19" i="14"/>
  <c r="K19" i="14"/>
  <c r="L18" i="14"/>
  <c r="K18" i="14"/>
  <c r="L17" i="14"/>
  <c r="K17" i="14"/>
  <c r="L16" i="14"/>
  <c r="K16" i="14"/>
  <c r="L15" i="14"/>
  <c r="K15" i="14"/>
  <c r="L14" i="14"/>
  <c r="K14" i="14"/>
  <c r="L13" i="14"/>
  <c r="K13" i="14"/>
  <c r="L12" i="14"/>
  <c r="K12" i="14"/>
  <c r="L11" i="14"/>
  <c r="K11" i="14"/>
  <c r="L10" i="14"/>
  <c r="K10" i="14"/>
  <c r="L9" i="14"/>
  <c r="K9" i="14"/>
  <c r="L8" i="14"/>
  <c r="K8" i="14"/>
  <c r="L7" i="14"/>
  <c r="K7" i="14"/>
  <c r="L6" i="14"/>
  <c r="K6" i="14"/>
  <c r="L5" i="14"/>
  <c r="L203" i="14" s="1"/>
  <c r="J204" i="13" l="1"/>
  <c r="H204" i="13"/>
  <c r="F204" i="13"/>
  <c r="L203" i="13"/>
  <c r="K203" i="13"/>
  <c r="L202" i="13"/>
  <c r="K202" i="13"/>
  <c r="L201" i="13"/>
  <c r="K201" i="13"/>
  <c r="L200" i="13"/>
  <c r="K200" i="13"/>
  <c r="L199" i="13"/>
  <c r="K199" i="13"/>
  <c r="L198" i="13"/>
  <c r="K198" i="13"/>
  <c r="L197" i="13"/>
  <c r="K197" i="13"/>
  <c r="L196" i="13"/>
  <c r="K196" i="13"/>
  <c r="L195" i="13"/>
  <c r="K195" i="13"/>
  <c r="L194" i="13"/>
  <c r="K194" i="13"/>
  <c r="L193" i="13"/>
  <c r="K193" i="13"/>
  <c r="L192" i="13"/>
  <c r="K192" i="13"/>
  <c r="L191" i="13"/>
  <c r="K191" i="13"/>
  <c r="L190" i="13"/>
  <c r="K190" i="13"/>
  <c r="L189" i="13"/>
  <c r="K189" i="13"/>
  <c r="L188" i="13"/>
  <c r="K188" i="13"/>
  <c r="L187" i="13"/>
  <c r="K187" i="13"/>
  <c r="L186" i="13"/>
  <c r="K186" i="13"/>
  <c r="L185" i="13"/>
  <c r="K185" i="13"/>
  <c r="L184" i="13"/>
  <c r="K184" i="13"/>
  <c r="L183" i="13"/>
  <c r="K183" i="13"/>
  <c r="L182" i="13"/>
  <c r="K182" i="13"/>
  <c r="L181" i="13"/>
  <c r="K181" i="13"/>
  <c r="L180" i="13"/>
  <c r="K180" i="13"/>
  <c r="L179" i="13"/>
  <c r="K179" i="13"/>
  <c r="L178" i="13"/>
  <c r="K178" i="13"/>
  <c r="L177" i="13"/>
  <c r="K177" i="13"/>
  <c r="L176" i="13"/>
  <c r="K176" i="13"/>
  <c r="L175" i="13"/>
  <c r="K175" i="13"/>
  <c r="L174" i="13"/>
  <c r="K174" i="13"/>
  <c r="L173" i="13"/>
  <c r="K173" i="13"/>
  <c r="L172" i="13"/>
  <c r="K172" i="13"/>
  <c r="L171" i="13"/>
  <c r="K171" i="13"/>
  <c r="L170" i="13"/>
  <c r="K170" i="13"/>
  <c r="L169" i="13"/>
  <c r="K169" i="13"/>
  <c r="L168" i="13"/>
  <c r="K168" i="13"/>
  <c r="L167" i="13"/>
  <c r="K167" i="13"/>
  <c r="L166" i="13"/>
  <c r="K166" i="13"/>
  <c r="L165" i="13"/>
  <c r="K165" i="13"/>
  <c r="L164" i="13"/>
  <c r="K164" i="13"/>
  <c r="L163" i="13"/>
  <c r="K163" i="13"/>
  <c r="L162" i="13"/>
  <c r="K162" i="13"/>
  <c r="L161" i="13"/>
  <c r="K161" i="13"/>
  <c r="L160" i="13"/>
  <c r="K160" i="13"/>
  <c r="L159" i="13"/>
  <c r="K159" i="13"/>
  <c r="L158" i="13"/>
  <c r="K158" i="13"/>
  <c r="L157" i="13"/>
  <c r="K157" i="13"/>
  <c r="L156" i="13"/>
  <c r="K156" i="13"/>
  <c r="L155" i="13"/>
  <c r="K155" i="13"/>
  <c r="L154" i="13"/>
  <c r="K154" i="13"/>
  <c r="L153" i="13"/>
  <c r="K153" i="13"/>
  <c r="L152" i="13"/>
  <c r="K152" i="13"/>
  <c r="L151" i="13"/>
  <c r="K151" i="13"/>
  <c r="L150" i="13"/>
  <c r="K150" i="13"/>
  <c r="L149" i="13"/>
  <c r="K149" i="13"/>
  <c r="L148" i="13"/>
  <c r="K148" i="13"/>
  <c r="L147" i="13"/>
  <c r="K147" i="13"/>
  <c r="L146" i="13"/>
  <c r="K146" i="13"/>
  <c r="L145" i="13"/>
  <c r="K145" i="13"/>
  <c r="L144" i="13"/>
  <c r="K144" i="13"/>
  <c r="L143" i="13"/>
  <c r="K143" i="13"/>
  <c r="L142" i="13"/>
  <c r="K142" i="13"/>
  <c r="L141" i="13"/>
  <c r="K141" i="13"/>
  <c r="L140" i="13"/>
  <c r="K140" i="13"/>
  <c r="L139" i="13"/>
  <c r="K139" i="13"/>
  <c r="L138" i="13"/>
  <c r="K138" i="13"/>
  <c r="L137" i="13"/>
  <c r="K137" i="13"/>
  <c r="L136" i="13"/>
  <c r="K136" i="13"/>
  <c r="L135" i="13"/>
  <c r="K135" i="13"/>
  <c r="L134" i="13"/>
  <c r="K134" i="13"/>
  <c r="L133" i="13"/>
  <c r="K133" i="13"/>
  <c r="L132" i="13"/>
  <c r="K132" i="13"/>
  <c r="L131" i="13"/>
  <c r="K131" i="13"/>
  <c r="L130" i="13"/>
  <c r="K130" i="13"/>
  <c r="L129" i="13"/>
  <c r="K129" i="13"/>
  <c r="L128" i="13"/>
  <c r="K128" i="13"/>
  <c r="L127" i="13"/>
  <c r="K127" i="13"/>
  <c r="L126" i="13"/>
  <c r="K126" i="13"/>
  <c r="L125" i="13"/>
  <c r="K125" i="13"/>
  <c r="L124" i="13"/>
  <c r="K124" i="13"/>
  <c r="L123" i="13"/>
  <c r="K123" i="13"/>
  <c r="L122" i="13"/>
  <c r="K122" i="13"/>
  <c r="L121" i="13"/>
  <c r="K121" i="13"/>
  <c r="L120" i="13"/>
  <c r="K120" i="13"/>
  <c r="L119" i="13"/>
  <c r="K119" i="13"/>
  <c r="L118" i="13"/>
  <c r="K118" i="13"/>
  <c r="L117" i="13"/>
  <c r="K117" i="13"/>
  <c r="L116" i="13"/>
  <c r="K116" i="13"/>
  <c r="L115" i="13"/>
  <c r="K115" i="13"/>
  <c r="L114" i="13"/>
  <c r="K114" i="13"/>
  <c r="L113" i="13"/>
  <c r="K113" i="13"/>
  <c r="L112" i="13"/>
  <c r="K112" i="13"/>
  <c r="L111" i="13"/>
  <c r="K111" i="13"/>
  <c r="L110" i="13"/>
  <c r="K110" i="13"/>
  <c r="L109" i="13"/>
  <c r="K109" i="13"/>
  <c r="L108" i="13"/>
  <c r="K108" i="13"/>
  <c r="L107" i="13"/>
  <c r="K107" i="13"/>
  <c r="L106" i="13"/>
  <c r="K106" i="13"/>
  <c r="L105" i="13"/>
  <c r="K105" i="13"/>
  <c r="L104" i="13"/>
  <c r="K104" i="13"/>
  <c r="L103" i="13"/>
  <c r="K103" i="13"/>
  <c r="L102" i="13"/>
  <c r="K102" i="13"/>
  <c r="L101" i="13"/>
  <c r="K101" i="13"/>
  <c r="L100" i="13"/>
  <c r="K100" i="13"/>
  <c r="L99" i="13"/>
  <c r="K99" i="13"/>
  <c r="L98" i="13"/>
  <c r="K98" i="13"/>
  <c r="L97" i="13"/>
  <c r="K97" i="13"/>
  <c r="L96" i="13"/>
  <c r="K96" i="13"/>
  <c r="L95" i="13"/>
  <c r="K95" i="13"/>
  <c r="L94" i="13"/>
  <c r="K94" i="13"/>
  <c r="L93" i="13"/>
  <c r="K93" i="13"/>
  <c r="L92" i="13"/>
  <c r="K92" i="13"/>
  <c r="L91" i="13"/>
  <c r="K91" i="13"/>
  <c r="L90" i="13"/>
  <c r="K90" i="13"/>
  <c r="L89" i="13"/>
  <c r="K89" i="13"/>
  <c r="L88" i="13"/>
  <c r="K88" i="13"/>
  <c r="L87" i="13"/>
  <c r="K87" i="13"/>
  <c r="L86" i="13"/>
  <c r="K86" i="13"/>
  <c r="L85" i="13"/>
  <c r="K85" i="13"/>
  <c r="L84" i="13"/>
  <c r="K84" i="13"/>
  <c r="L83" i="13"/>
  <c r="K83" i="13"/>
  <c r="L82" i="13"/>
  <c r="K82" i="13"/>
  <c r="L81" i="13"/>
  <c r="K81" i="13"/>
  <c r="L80" i="13"/>
  <c r="K80" i="13"/>
  <c r="L79" i="13"/>
  <c r="K79" i="13"/>
  <c r="L78" i="13"/>
  <c r="K78" i="13"/>
  <c r="L77" i="13"/>
  <c r="K77" i="13"/>
  <c r="L76" i="13"/>
  <c r="K76" i="13"/>
  <c r="L75" i="13"/>
  <c r="K75" i="13"/>
  <c r="L74" i="13"/>
  <c r="K74" i="13"/>
  <c r="L73" i="13"/>
  <c r="K73" i="13"/>
  <c r="L72" i="13"/>
  <c r="K72" i="13"/>
  <c r="L71" i="13"/>
  <c r="K71" i="13"/>
  <c r="L70" i="13"/>
  <c r="K70" i="13"/>
  <c r="L69" i="13"/>
  <c r="K69" i="13"/>
  <c r="L68" i="13"/>
  <c r="K68" i="13"/>
  <c r="L67" i="13"/>
  <c r="K67" i="13"/>
  <c r="L66" i="13"/>
  <c r="K66" i="13"/>
  <c r="L65" i="13"/>
  <c r="K65" i="13"/>
  <c r="L64" i="13"/>
  <c r="K64" i="13"/>
  <c r="L63" i="13"/>
  <c r="K63" i="13"/>
  <c r="L62" i="13"/>
  <c r="K62" i="13"/>
  <c r="L61" i="13"/>
  <c r="K61" i="13"/>
  <c r="L60" i="13"/>
  <c r="K60" i="13"/>
  <c r="L59" i="13"/>
  <c r="K59" i="13"/>
  <c r="L58" i="13"/>
  <c r="K58" i="13"/>
  <c r="L57" i="13"/>
  <c r="K57" i="13"/>
  <c r="L56" i="13"/>
  <c r="K56" i="13"/>
  <c r="L55" i="13"/>
  <c r="K55" i="13"/>
  <c r="L54" i="13"/>
  <c r="K54" i="13"/>
  <c r="L53" i="13"/>
  <c r="K53" i="13"/>
  <c r="L52" i="13"/>
  <c r="K52" i="13"/>
  <c r="L51" i="13"/>
  <c r="K51" i="13"/>
  <c r="L50" i="13"/>
  <c r="K50" i="13"/>
  <c r="L49" i="13"/>
  <c r="K49" i="13"/>
  <c r="L48" i="13"/>
  <c r="K48" i="13"/>
  <c r="L47" i="13"/>
  <c r="K47" i="13"/>
  <c r="L46" i="13"/>
  <c r="K46" i="13"/>
  <c r="L45" i="13"/>
  <c r="K45" i="13"/>
  <c r="L44" i="13"/>
  <c r="K44" i="13"/>
  <c r="L43" i="13"/>
  <c r="K43" i="13"/>
  <c r="L42" i="13"/>
  <c r="K42" i="13"/>
  <c r="L41" i="13"/>
  <c r="K41" i="13"/>
  <c r="L40" i="13"/>
  <c r="K40" i="13"/>
  <c r="L39" i="13"/>
  <c r="K39" i="13"/>
  <c r="L38" i="13"/>
  <c r="K38" i="13"/>
  <c r="L37" i="13"/>
  <c r="K37" i="13"/>
  <c r="L36" i="13"/>
  <c r="K36" i="13"/>
  <c r="L35" i="13"/>
  <c r="K35" i="13"/>
  <c r="L34" i="13"/>
  <c r="K34" i="13"/>
  <c r="L33" i="13"/>
  <c r="K33" i="13"/>
  <c r="L32" i="13"/>
  <c r="K32" i="13"/>
  <c r="L31" i="13"/>
  <c r="K31" i="13"/>
  <c r="L30" i="13"/>
  <c r="K30" i="13"/>
  <c r="L29" i="13"/>
  <c r="K29" i="13"/>
  <c r="L28" i="13"/>
  <c r="K28" i="13"/>
  <c r="L27" i="13"/>
  <c r="K27" i="13"/>
  <c r="L26" i="13"/>
  <c r="K26" i="13"/>
  <c r="L25" i="13"/>
  <c r="K25" i="13"/>
  <c r="L24" i="13"/>
  <c r="K24" i="13"/>
  <c r="L23" i="13"/>
  <c r="K23" i="13"/>
  <c r="L22" i="13"/>
  <c r="K22" i="13"/>
  <c r="L21" i="13"/>
  <c r="K21" i="13"/>
  <c r="L20" i="13"/>
  <c r="K20" i="13"/>
  <c r="L19" i="13"/>
  <c r="K19" i="13"/>
  <c r="L18" i="13"/>
  <c r="K18" i="13"/>
  <c r="L17" i="13"/>
  <c r="K17" i="13"/>
  <c r="L16" i="13"/>
  <c r="K16" i="13"/>
  <c r="L15" i="13"/>
  <c r="K15" i="13"/>
  <c r="L14" i="13"/>
  <c r="K14" i="13"/>
  <c r="L13" i="13"/>
  <c r="K13" i="13"/>
  <c r="L12" i="13"/>
  <c r="K12" i="13"/>
  <c r="L11" i="13"/>
  <c r="K11" i="13"/>
  <c r="L10" i="13"/>
  <c r="K10" i="13"/>
  <c r="L9" i="13"/>
  <c r="K9" i="13"/>
  <c r="L8" i="13"/>
  <c r="K8" i="13"/>
  <c r="L7" i="13"/>
  <c r="K7" i="13"/>
  <c r="L6" i="13"/>
  <c r="L204" i="13" s="1"/>
  <c r="K6" i="13"/>
  <c r="J204" i="12" l="1"/>
  <c r="H204" i="12"/>
  <c r="F204" i="12"/>
  <c r="L203" i="12"/>
  <c r="K203" i="12"/>
  <c r="L202" i="12"/>
  <c r="K202" i="12"/>
  <c r="L201" i="12"/>
  <c r="K201" i="12"/>
  <c r="L200" i="12"/>
  <c r="K200" i="12"/>
  <c r="L199" i="12"/>
  <c r="K199" i="12"/>
  <c r="L198" i="12"/>
  <c r="K198" i="12"/>
  <c r="L197" i="12"/>
  <c r="K197" i="12"/>
  <c r="L196" i="12"/>
  <c r="K196" i="12"/>
  <c r="L195" i="12"/>
  <c r="K195" i="12"/>
  <c r="L194" i="12"/>
  <c r="K194" i="12"/>
  <c r="L193" i="12"/>
  <c r="K193" i="12"/>
  <c r="L192" i="12"/>
  <c r="K192" i="12"/>
  <c r="L191" i="12"/>
  <c r="K191" i="12"/>
  <c r="L190" i="12"/>
  <c r="K190" i="12"/>
  <c r="L189" i="12"/>
  <c r="K189" i="12"/>
  <c r="L188" i="12"/>
  <c r="K188" i="12"/>
  <c r="L187" i="12"/>
  <c r="K187" i="12"/>
  <c r="L186" i="12"/>
  <c r="K186" i="12"/>
  <c r="L185" i="12"/>
  <c r="K185" i="12"/>
  <c r="L184" i="12"/>
  <c r="K184" i="12"/>
  <c r="L183" i="12"/>
  <c r="K183" i="12"/>
  <c r="L182" i="12"/>
  <c r="K182" i="12"/>
  <c r="L181" i="12"/>
  <c r="K181" i="12"/>
  <c r="L180" i="12"/>
  <c r="K180" i="12"/>
  <c r="L179" i="12"/>
  <c r="K179" i="12"/>
  <c r="L178" i="12"/>
  <c r="K178" i="12"/>
  <c r="L177" i="12"/>
  <c r="K177" i="12"/>
  <c r="L176" i="12"/>
  <c r="K176" i="12"/>
  <c r="L175" i="12"/>
  <c r="K175" i="12"/>
  <c r="L174" i="12"/>
  <c r="K174" i="12"/>
  <c r="L173" i="12"/>
  <c r="K173" i="12"/>
  <c r="L172" i="12"/>
  <c r="K172" i="12"/>
  <c r="L171" i="12"/>
  <c r="K171" i="12"/>
  <c r="L170" i="12"/>
  <c r="K170" i="12"/>
  <c r="L169" i="12"/>
  <c r="K169" i="12"/>
  <c r="L168" i="12"/>
  <c r="K168" i="12"/>
  <c r="L167" i="12"/>
  <c r="K167" i="12"/>
  <c r="L166" i="12"/>
  <c r="K166" i="12"/>
  <c r="L165" i="12"/>
  <c r="K165" i="12"/>
  <c r="L164" i="12"/>
  <c r="K164" i="12"/>
  <c r="L163" i="12"/>
  <c r="K163" i="12"/>
  <c r="L162" i="12"/>
  <c r="K162" i="12"/>
  <c r="L161" i="12"/>
  <c r="K161" i="12"/>
  <c r="L160" i="12"/>
  <c r="K160" i="12"/>
  <c r="L159" i="12"/>
  <c r="K159" i="12"/>
  <c r="L158" i="12"/>
  <c r="K158" i="12"/>
  <c r="L157" i="12"/>
  <c r="K157" i="12"/>
  <c r="L156" i="12"/>
  <c r="K156" i="12"/>
  <c r="L155" i="12"/>
  <c r="K155" i="12"/>
  <c r="L154" i="12"/>
  <c r="K154" i="12"/>
  <c r="L153" i="12"/>
  <c r="K153" i="12"/>
  <c r="L152" i="12"/>
  <c r="K152" i="12"/>
  <c r="L151" i="12"/>
  <c r="K151" i="12"/>
  <c r="L150" i="12"/>
  <c r="K150" i="12"/>
  <c r="L149" i="12"/>
  <c r="K149" i="12"/>
  <c r="L148" i="12"/>
  <c r="K148" i="12"/>
  <c r="L147" i="12"/>
  <c r="K147" i="12"/>
  <c r="L146" i="12"/>
  <c r="K146" i="12"/>
  <c r="L145" i="12"/>
  <c r="K145" i="12"/>
  <c r="L144" i="12"/>
  <c r="K144" i="12"/>
  <c r="L143" i="12"/>
  <c r="K143" i="12"/>
  <c r="L142" i="12"/>
  <c r="K142" i="12"/>
  <c r="L141" i="12"/>
  <c r="K141" i="12"/>
  <c r="L140" i="12"/>
  <c r="K140" i="12"/>
  <c r="L139" i="12"/>
  <c r="K139" i="12"/>
  <c r="L138" i="12"/>
  <c r="K138" i="12"/>
  <c r="L137" i="12"/>
  <c r="K137" i="12"/>
  <c r="L136" i="12"/>
  <c r="K136" i="12"/>
  <c r="L135" i="12"/>
  <c r="K135" i="12"/>
  <c r="L134" i="12"/>
  <c r="K134" i="12"/>
  <c r="L133" i="12"/>
  <c r="K133" i="12"/>
  <c r="L132" i="12"/>
  <c r="K132" i="12"/>
  <c r="L131" i="12"/>
  <c r="K131" i="12"/>
  <c r="L130" i="12"/>
  <c r="K130" i="12"/>
  <c r="L129" i="12"/>
  <c r="K129" i="12"/>
  <c r="L128" i="12"/>
  <c r="K128" i="12"/>
  <c r="L127" i="12"/>
  <c r="K127" i="12"/>
  <c r="L126" i="12"/>
  <c r="K126" i="12"/>
  <c r="L125" i="12"/>
  <c r="K125" i="12"/>
  <c r="L124" i="12"/>
  <c r="K124" i="12"/>
  <c r="L123" i="12"/>
  <c r="K123" i="12"/>
  <c r="L122" i="12"/>
  <c r="K122" i="12"/>
  <c r="L121" i="12"/>
  <c r="K121" i="12"/>
  <c r="L120" i="12"/>
  <c r="K120" i="12"/>
  <c r="L119" i="12"/>
  <c r="K119" i="12"/>
  <c r="L118" i="12"/>
  <c r="K118" i="12"/>
  <c r="L117" i="12"/>
  <c r="K117" i="12"/>
  <c r="L116" i="12"/>
  <c r="K116" i="12"/>
  <c r="L115" i="12"/>
  <c r="K115" i="12"/>
  <c r="L114" i="12"/>
  <c r="K114" i="12"/>
  <c r="L113" i="12"/>
  <c r="K113" i="12"/>
  <c r="L112" i="12"/>
  <c r="K112" i="12"/>
  <c r="L111" i="12"/>
  <c r="K111" i="12"/>
  <c r="L110" i="12"/>
  <c r="K110" i="12"/>
  <c r="L109" i="12"/>
  <c r="K109" i="12"/>
  <c r="L108" i="12"/>
  <c r="K108" i="12"/>
  <c r="L107" i="12"/>
  <c r="K107" i="12"/>
  <c r="L106" i="12"/>
  <c r="K106" i="12"/>
  <c r="L105" i="12"/>
  <c r="K105" i="12"/>
  <c r="L104" i="12"/>
  <c r="K104" i="12"/>
  <c r="L103" i="12"/>
  <c r="K103" i="12"/>
  <c r="L102" i="12"/>
  <c r="K102" i="12"/>
  <c r="L101" i="12"/>
  <c r="K101" i="12"/>
  <c r="L100" i="12"/>
  <c r="K100" i="12"/>
  <c r="L99" i="12"/>
  <c r="K99" i="12"/>
  <c r="L98" i="12"/>
  <c r="K98" i="12"/>
  <c r="L97" i="12"/>
  <c r="K97" i="12"/>
  <c r="L96" i="12"/>
  <c r="K96" i="12"/>
  <c r="L95" i="12"/>
  <c r="K95" i="12"/>
  <c r="L94" i="12"/>
  <c r="K94" i="12"/>
  <c r="L93" i="12"/>
  <c r="K93" i="12"/>
  <c r="L92" i="12"/>
  <c r="K92" i="12"/>
  <c r="L91" i="12"/>
  <c r="K91" i="12"/>
  <c r="L90" i="12"/>
  <c r="K90" i="12"/>
  <c r="L89" i="12"/>
  <c r="K89" i="12"/>
  <c r="L88" i="12"/>
  <c r="K88" i="12"/>
  <c r="L87" i="12"/>
  <c r="K87" i="12"/>
  <c r="L86" i="12"/>
  <c r="K86" i="12"/>
  <c r="L85" i="12"/>
  <c r="K85" i="12"/>
  <c r="L84" i="12"/>
  <c r="K84" i="12"/>
  <c r="L83" i="12"/>
  <c r="K83" i="12"/>
  <c r="L82" i="12"/>
  <c r="K82" i="12"/>
  <c r="L81" i="12"/>
  <c r="K81" i="12"/>
  <c r="L80" i="12"/>
  <c r="K80" i="12"/>
  <c r="L79" i="12"/>
  <c r="K79" i="12"/>
  <c r="L78" i="12"/>
  <c r="K78" i="12"/>
  <c r="L77" i="12"/>
  <c r="K77" i="12"/>
  <c r="L76" i="12"/>
  <c r="K76" i="12"/>
  <c r="L75" i="12"/>
  <c r="K75" i="12"/>
  <c r="L74" i="12"/>
  <c r="K74" i="12"/>
  <c r="L73" i="12"/>
  <c r="K73" i="12"/>
  <c r="L72" i="12"/>
  <c r="K72" i="12"/>
  <c r="L71" i="12"/>
  <c r="K71" i="12"/>
  <c r="L70" i="12"/>
  <c r="K70" i="12"/>
  <c r="L69" i="12"/>
  <c r="K69" i="12"/>
  <c r="L68" i="12"/>
  <c r="K68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L61" i="12"/>
  <c r="K61" i="12"/>
  <c r="L60" i="12"/>
  <c r="K60" i="12"/>
  <c r="L59" i="12"/>
  <c r="K59" i="12"/>
  <c r="L58" i="12"/>
  <c r="K58" i="12"/>
  <c r="L57" i="12"/>
  <c r="K57" i="12"/>
  <c r="L56" i="12"/>
  <c r="K56" i="12"/>
  <c r="L55" i="12"/>
  <c r="K55" i="12"/>
  <c r="L54" i="12"/>
  <c r="K54" i="12"/>
  <c r="L53" i="12"/>
  <c r="K53" i="12"/>
  <c r="L52" i="12"/>
  <c r="K52" i="12"/>
  <c r="L51" i="12"/>
  <c r="K51" i="12"/>
  <c r="L50" i="12"/>
  <c r="K50" i="12"/>
  <c r="L49" i="12"/>
  <c r="K49" i="12"/>
  <c r="L48" i="12"/>
  <c r="K48" i="12"/>
  <c r="L47" i="12"/>
  <c r="K47" i="12"/>
  <c r="L46" i="12"/>
  <c r="K46" i="12"/>
  <c r="L45" i="12"/>
  <c r="K45" i="12"/>
  <c r="L44" i="12"/>
  <c r="K44" i="12"/>
  <c r="L43" i="12"/>
  <c r="K43" i="12"/>
  <c r="L42" i="12"/>
  <c r="K42" i="12"/>
  <c r="L41" i="12"/>
  <c r="K41" i="12"/>
  <c r="L40" i="12"/>
  <c r="K40" i="12"/>
  <c r="L39" i="12"/>
  <c r="K39" i="12"/>
  <c r="L38" i="12"/>
  <c r="K38" i="12"/>
  <c r="L37" i="12"/>
  <c r="K37" i="12"/>
  <c r="L36" i="12"/>
  <c r="K36" i="12"/>
  <c r="L35" i="12"/>
  <c r="K35" i="12"/>
  <c r="L34" i="12"/>
  <c r="K34" i="12"/>
  <c r="L33" i="12"/>
  <c r="K33" i="12"/>
  <c r="L32" i="12"/>
  <c r="K32" i="12"/>
  <c r="L31" i="12"/>
  <c r="K31" i="12"/>
  <c r="L30" i="12"/>
  <c r="K30" i="12"/>
  <c r="L29" i="12"/>
  <c r="K29" i="12"/>
  <c r="L28" i="12"/>
  <c r="K28" i="12"/>
  <c r="L27" i="12"/>
  <c r="K27" i="12"/>
  <c r="L26" i="12"/>
  <c r="K26" i="12"/>
  <c r="L25" i="12"/>
  <c r="K25" i="12"/>
  <c r="L24" i="12"/>
  <c r="K24" i="12"/>
  <c r="L23" i="12"/>
  <c r="K23" i="12"/>
  <c r="L22" i="12"/>
  <c r="K22" i="12"/>
  <c r="L21" i="12"/>
  <c r="K21" i="12"/>
  <c r="L20" i="12"/>
  <c r="K20" i="12"/>
  <c r="L19" i="12"/>
  <c r="K19" i="12"/>
  <c r="L18" i="12"/>
  <c r="K18" i="12"/>
  <c r="L17" i="12"/>
  <c r="K17" i="12"/>
  <c r="L16" i="12"/>
  <c r="K16" i="12"/>
  <c r="L15" i="12"/>
  <c r="K15" i="12"/>
  <c r="L14" i="12"/>
  <c r="K14" i="12"/>
  <c r="L13" i="12"/>
  <c r="K13" i="12"/>
  <c r="L12" i="12"/>
  <c r="K12" i="12"/>
  <c r="L11" i="12"/>
  <c r="K11" i="12"/>
  <c r="L10" i="12"/>
  <c r="K10" i="12"/>
  <c r="L9" i="12"/>
  <c r="K9" i="12"/>
  <c r="L8" i="12"/>
  <c r="K8" i="12"/>
  <c r="L7" i="12"/>
  <c r="K7" i="12"/>
  <c r="L6" i="12"/>
  <c r="L204" i="12" s="1"/>
  <c r="K6" i="12"/>
  <c r="J204" i="11" l="1"/>
  <c r="H204" i="11"/>
  <c r="F204" i="11"/>
  <c r="L203" i="11"/>
  <c r="K203" i="11"/>
  <c r="L202" i="11"/>
  <c r="K202" i="11"/>
  <c r="L201" i="11"/>
  <c r="K201" i="11"/>
  <c r="L200" i="11"/>
  <c r="K200" i="11"/>
  <c r="L199" i="11"/>
  <c r="K199" i="11"/>
  <c r="L198" i="11"/>
  <c r="K198" i="11"/>
  <c r="L197" i="11"/>
  <c r="K197" i="11"/>
  <c r="L196" i="11"/>
  <c r="K196" i="11"/>
  <c r="L195" i="11"/>
  <c r="K195" i="11"/>
  <c r="L194" i="11"/>
  <c r="K194" i="11"/>
  <c r="L193" i="11"/>
  <c r="K193" i="11"/>
  <c r="L192" i="11"/>
  <c r="K192" i="11"/>
  <c r="L191" i="11"/>
  <c r="K191" i="11"/>
  <c r="L190" i="11"/>
  <c r="K190" i="11"/>
  <c r="L189" i="11"/>
  <c r="K189" i="11"/>
  <c r="L188" i="11"/>
  <c r="K188" i="11"/>
  <c r="L187" i="11"/>
  <c r="K187" i="11"/>
  <c r="L186" i="11"/>
  <c r="K186" i="11"/>
  <c r="L185" i="11"/>
  <c r="K185" i="11"/>
  <c r="L184" i="11"/>
  <c r="K184" i="11"/>
  <c r="L183" i="11"/>
  <c r="K183" i="11"/>
  <c r="L182" i="11"/>
  <c r="K182" i="11"/>
  <c r="L181" i="11"/>
  <c r="K181" i="11"/>
  <c r="L180" i="11"/>
  <c r="K180" i="11"/>
  <c r="L179" i="11"/>
  <c r="K179" i="11"/>
  <c r="L178" i="11"/>
  <c r="K178" i="11"/>
  <c r="L177" i="11"/>
  <c r="K177" i="11"/>
  <c r="L176" i="11"/>
  <c r="K176" i="11"/>
  <c r="L175" i="11"/>
  <c r="K175" i="11"/>
  <c r="L174" i="11"/>
  <c r="K174" i="11"/>
  <c r="L173" i="11"/>
  <c r="K173" i="11"/>
  <c r="L172" i="11"/>
  <c r="K172" i="11"/>
  <c r="L171" i="11"/>
  <c r="K171" i="11"/>
  <c r="L170" i="11"/>
  <c r="K170" i="11"/>
  <c r="L169" i="11"/>
  <c r="K169" i="11"/>
  <c r="L168" i="11"/>
  <c r="K168" i="11"/>
  <c r="L167" i="11"/>
  <c r="K167" i="11"/>
  <c r="L166" i="11"/>
  <c r="K166" i="11"/>
  <c r="L165" i="11"/>
  <c r="K165" i="11"/>
  <c r="L164" i="11"/>
  <c r="K164" i="11"/>
  <c r="L163" i="11"/>
  <c r="K163" i="11"/>
  <c r="L162" i="11"/>
  <c r="K162" i="11"/>
  <c r="L161" i="11"/>
  <c r="K161" i="11"/>
  <c r="L160" i="11"/>
  <c r="K160" i="11"/>
  <c r="L159" i="11"/>
  <c r="K159" i="11"/>
  <c r="L158" i="11"/>
  <c r="K158" i="11"/>
  <c r="L157" i="11"/>
  <c r="K157" i="11"/>
  <c r="L156" i="11"/>
  <c r="K156" i="11"/>
  <c r="L155" i="11"/>
  <c r="K155" i="11"/>
  <c r="L154" i="11"/>
  <c r="K154" i="11"/>
  <c r="L153" i="11"/>
  <c r="K153" i="11"/>
  <c r="L152" i="11"/>
  <c r="K152" i="11"/>
  <c r="L151" i="11"/>
  <c r="K151" i="11"/>
  <c r="L150" i="11"/>
  <c r="K150" i="11"/>
  <c r="L149" i="11"/>
  <c r="K149" i="11"/>
  <c r="L148" i="11"/>
  <c r="K148" i="11"/>
  <c r="L147" i="11"/>
  <c r="K147" i="11"/>
  <c r="L146" i="11"/>
  <c r="K146" i="11"/>
  <c r="L145" i="11"/>
  <c r="K145" i="11"/>
  <c r="L144" i="11"/>
  <c r="K144" i="11"/>
  <c r="L143" i="11"/>
  <c r="K143" i="11"/>
  <c r="L142" i="11"/>
  <c r="K142" i="11"/>
  <c r="L141" i="11"/>
  <c r="K141" i="11"/>
  <c r="L140" i="11"/>
  <c r="K140" i="11"/>
  <c r="L139" i="11"/>
  <c r="K139" i="11"/>
  <c r="L138" i="11"/>
  <c r="K138" i="11"/>
  <c r="L137" i="11"/>
  <c r="K137" i="11"/>
  <c r="L136" i="11"/>
  <c r="K136" i="11"/>
  <c r="L135" i="11"/>
  <c r="K135" i="11"/>
  <c r="L134" i="11"/>
  <c r="K134" i="11"/>
  <c r="L133" i="11"/>
  <c r="K133" i="11"/>
  <c r="L132" i="11"/>
  <c r="K132" i="11"/>
  <c r="L131" i="11"/>
  <c r="K131" i="11"/>
  <c r="L130" i="11"/>
  <c r="K130" i="11"/>
  <c r="L129" i="11"/>
  <c r="K129" i="11"/>
  <c r="L128" i="11"/>
  <c r="K128" i="11"/>
  <c r="L127" i="11"/>
  <c r="K127" i="11"/>
  <c r="L126" i="11"/>
  <c r="K126" i="11"/>
  <c r="L125" i="11"/>
  <c r="K125" i="11"/>
  <c r="L124" i="11"/>
  <c r="K124" i="11"/>
  <c r="L123" i="11"/>
  <c r="K123" i="11"/>
  <c r="L122" i="11"/>
  <c r="K122" i="11"/>
  <c r="L121" i="11"/>
  <c r="K121" i="11"/>
  <c r="L120" i="11"/>
  <c r="K120" i="11"/>
  <c r="L119" i="11"/>
  <c r="K119" i="11"/>
  <c r="L118" i="11"/>
  <c r="K118" i="11"/>
  <c r="L117" i="11"/>
  <c r="K117" i="11"/>
  <c r="L116" i="11"/>
  <c r="K116" i="11"/>
  <c r="L115" i="11"/>
  <c r="K115" i="11"/>
  <c r="L114" i="11"/>
  <c r="K114" i="11"/>
  <c r="L113" i="11"/>
  <c r="K113" i="11"/>
  <c r="L112" i="11"/>
  <c r="K112" i="11"/>
  <c r="L111" i="11"/>
  <c r="K111" i="11"/>
  <c r="L110" i="11"/>
  <c r="K110" i="11"/>
  <c r="L109" i="11"/>
  <c r="K109" i="11"/>
  <c r="L108" i="11"/>
  <c r="K108" i="11"/>
  <c r="L107" i="11"/>
  <c r="K107" i="11"/>
  <c r="L106" i="11"/>
  <c r="K106" i="11"/>
  <c r="L105" i="11"/>
  <c r="K105" i="11"/>
  <c r="L104" i="11"/>
  <c r="K104" i="11"/>
  <c r="L103" i="11"/>
  <c r="K103" i="11"/>
  <c r="L102" i="11"/>
  <c r="K102" i="11"/>
  <c r="L101" i="11"/>
  <c r="K101" i="11"/>
  <c r="L100" i="11"/>
  <c r="K100" i="11"/>
  <c r="L99" i="11"/>
  <c r="K99" i="11"/>
  <c r="L98" i="11"/>
  <c r="K98" i="11"/>
  <c r="L97" i="11"/>
  <c r="K97" i="11"/>
  <c r="L96" i="11"/>
  <c r="K96" i="11"/>
  <c r="L95" i="11"/>
  <c r="K95" i="11"/>
  <c r="L94" i="11"/>
  <c r="K94" i="11"/>
  <c r="L93" i="11"/>
  <c r="K93" i="11"/>
  <c r="L92" i="11"/>
  <c r="K92" i="11"/>
  <c r="L91" i="11"/>
  <c r="K91" i="11"/>
  <c r="L90" i="11"/>
  <c r="K90" i="11"/>
  <c r="L89" i="11"/>
  <c r="K89" i="11"/>
  <c r="L88" i="11"/>
  <c r="K88" i="11"/>
  <c r="L87" i="11"/>
  <c r="K87" i="11"/>
  <c r="L86" i="11"/>
  <c r="K86" i="11"/>
  <c r="L85" i="11"/>
  <c r="K85" i="11"/>
  <c r="L84" i="11"/>
  <c r="K84" i="11"/>
  <c r="L83" i="11"/>
  <c r="K83" i="11"/>
  <c r="L82" i="11"/>
  <c r="K82" i="11"/>
  <c r="L81" i="11"/>
  <c r="K81" i="11"/>
  <c r="L80" i="11"/>
  <c r="K80" i="11"/>
  <c r="L79" i="11"/>
  <c r="K79" i="11"/>
  <c r="L78" i="11"/>
  <c r="K78" i="11"/>
  <c r="L77" i="11"/>
  <c r="K77" i="11"/>
  <c r="L76" i="11"/>
  <c r="K76" i="11"/>
  <c r="L75" i="11"/>
  <c r="K75" i="11"/>
  <c r="L74" i="11"/>
  <c r="K74" i="11"/>
  <c r="L73" i="11"/>
  <c r="K73" i="11"/>
  <c r="L72" i="11"/>
  <c r="K72" i="11"/>
  <c r="L71" i="11"/>
  <c r="K71" i="11"/>
  <c r="L70" i="11"/>
  <c r="K70" i="11"/>
  <c r="L69" i="11"/>
  <c r="K69" i="11"/>
  <c r="L68" i="11"/>
  <c r="K68" i="11"/>
  <c r="L67" i="11"/>
  <c r="K67" i="11"/>
  <c r="L66" i="11"/>
  <c r="K66" i="11"/>
  <c r="L65" i="11"/>
  <c r="K65" i="11"/>
  <c r="L64" i="11"/>
  <c r="K64" i="11"/>
  <c r="L63" i="11"/>
  <c r="K63" i="11"/>
  <c r="L62" i="11"/>
  <c r="K62" i="11"/>
  <c r="L61" i="11"/>
  <c r="K61" i="11"/>
  <c r="L60" i="11"/>
  <c r="K60" i="11"/>
  <c r="L59" i="11"/>
  <c r="K59" i="11"/>
  <c r="L58" i="11"/>
  <c r="K58" i="11"/>
  <c r="L57" i="11"/>
  <c r="K57" i="11"/>
  <c r="L56" i="11"/>
  <c r="K56" i="11"/>
  <c r="L55" i="11"/>
  <c r="K55" i="11"/>
  <c r="L54" i="11"/>
  <c r="K54" i="11"/>
  <c r="L53" i="11"/>
  <c r="K53" i="11"/>
  <c r="L52" i="11"/>
  <c r="K52" i="11"/>
  <c r="L51" i="11"/>
  <c r="K51" i="11"/>
  <c r="L50" i="11"/>
  <c r="K50" i="11"/>
  <c r="L49" i="11"/>
  <c r="K49" i="11"/>
  <c r="L48" i="11"/>
  <c r="K48" i="11"/>
  <c r="L47" i="11"/>
  <c r="K47" i="11"/>
  <c r="L46" i="11"/>
  <c r="K46" i="11"/>
  <c r="L45" i="11"/>
  <c r="K45" i="11"/>
  <c r="L44" i="11"/>
  <c r="K44" i="11"/>
  <c r="L43" i="11"/>
  <c r="K43" i="11"/>
  <c r="L42" i="11"/>
  <c r="K42" i="11"/>
  <c r="L41" i="11"/>
  <c r="K41" i="11"/>
  <c r="L40" i="11"/>
  <c r="K40" i="11"/>
  <c r="L39" i="11"/>
  <c r="K39" i="11"/>
  <c r="L38" i="11"/>
  <c r="K38" i="11"/>
  <c r="L37" i="11"/>
  <c r="K37" i="11"/>
  <c r="L36" i="11"/>
  <c r="K36" i="11"/>
  <c r="L35" i="11"/>
  <c r="K35" i="11"/>
  <c r="L34" i="11"/>
  <c r="K34" i="11"/>
  <c r="L33" i="11"/>
  <c r="K33" i="11"/>
  <c r="L32" i="11"/>
  <c r="K32" i="11"/>
  <c r="L31" i="11"/>
  <c r="K31" i="11"/>
  <c r="L30" i="11"/>
  <c r="K30" i="11"/>
  <c r="L29" i="11"/>
  <c r="K29" i="11"/>
  <c r="L28" i="11"/>
  <c r="K28" i="11"/>
  <c r="L27" i="11"/>
  <c r="K27" i="11"/>
  <c r="L26" i="11"/>
  <c r="K26" i="11"/>
  <c r="L25" i="11"/>
  <c r="K25" i="11"/>
  <c r="L24" i="11"/>
  <c r="K24" i="11"/>
  <c r="L23" i="11"/>
  <c r="K23" i="11"/>
  <c r="L22" i="11"/>
  <c r="K22" i="11"/>
  <c r="L21" i="11"/>
  <c r="K21" i="11"/>
  <c r="L20" i="11"/>
  <c r="K20" i="11"/>
  <c r="L19" i="11"/>
  <c r="K19" i="11"/>
  <c r="L18" i="11"/>
  <c r="K18" i="11"/>
  <c r="L17" i="11"/>
  <c r="K17" i="11"/>
  <c r="L16" i="11"/>
  <c r="K16" i="11"/>
  <c r="L15" i="11"/>
  <c r="K15" i="11"/>
  <c r="L14" i="11"/>
  <c r="K14" i="11"/>
  <c r="L13" i="1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L204" i="11" s="1"/>
  <c r="K6" i="11"/>
  <c r="J204" i="10" l="1"/>
  <c r="H204" i="10"/>
  <c r="F204" i="10"/>
  <c r="L203" i="10"/>
  <c r="K203" i="10"/>
  <c r="L202" i="10"/>
  <c r="K202" i="10"/>
  <c r="L201" i="10"/>
  <c r="K201" i="10"/>
  <c r="L200" i="10"/>
  <c r="K200" i="10"/>
  <c r="L199" i="10"/>
  <c r="K199" i="10"/>
  <c r="L198" i="10"/>
  <c r="K198" i="10"/>
  <c r="L197" i="10"/>
  <c r="K197" i="10"/>
  <c r="L196" i="10"/>
  <c r="K196" i="10"/>
  <c r="L195" i="10"/>
  <c r="K195" i="10"/>
  <c r="L194" i="10"/>
  <c r="K194" i="10"/>
  <c r="L193" i="10"/>
  <c r="K193" i="10"/>
  <c r="L192" i="10"/>
  <c r="K192" i="10"/>
  <c r="L191" i="10"/>
  <c r="K191" i="10"/>
  <c r="L190" i="10"/>
  <c r="K190" i="10"/>
  <c r="L189" i="10"/>
  <c r="K189" i="10"/>
  <c r="L188" i="10"/>
  <c r="K188" i="10"/>
  <c r="L187" i="10"/>
  <c r="K187" i="10"/>
  <c r="L186" i="10"/>
  <c r="K186" i="10"/>
  <c r="L185" i="10"/>
  <c r="K185" i="10"/>
  <c r="L184" i="10"/>
  <c r="K184" i="10"/>
  <c r="L183" i="10"/>
  <c r="K183" i="10"/>
  <c r="L182" i="10"/>
  <c r="K182" i="10"/>
  <c r="L181" i="10"/>
  <c r="K181" i="10"/>
  <c r="L180" i="10"/>
  <c r="K180" i="10"/>
  <c r="L179" i="10"/>
  <c r="K179" i="10"/>
  <c r="L178" i="10"/>
  <c r="K178" i="10"/>
  <c r="L177" i="10"/>
  <c r="K177" i="10"/>
  <c r="L176" i="10"/>
  <c r="K176" i="10"/>
  <c r="L175" i="10"/>
  <c r="K175" i="10"/>
  <c r="L174" i="10"/>
  <c r="K174" i="10"/>
  <c r="L173" i="10"/>
  <c r="K173" i="10"/>
  <c r="L172" i="10"/>
  <c r="K172" i="10"/>
  <c r="L171" i="10"/>
  <c r="K171" i="10"/>
  <c r="L170" i="10"/>
  <c r="K170" i="10"/>
  <c r="L169" i="10"/>
  <c r="K169" i="10"/>
  <c r="L168" i="10"/>
  <c r="K168" i="10"/>
  <c r="L167" i="10"/>
  <c r="K167" i="10"/>
  <c r="L166" i="10"/>
  <c r="K166" i="10"/>
  <c r="L165" i="10"/>
  <c r="K165" i="10"/>
  <c r="L164" i="10"/>
  <c r="K164" i="10"/>
  <c r="L163" i="10"/>
  <c r="K163" i="10"/>
  <c r="L162" i="10"/>
  <c r="K162" i="10"/>
  <c r="L161" i="10"/>
  <c r="K161" i="10"/>
  <c r="L160" i="10"/>
  <c r="K160" i="10"/>
  <c r="L159" i="10"/>
  <c r="K159" i="10"/>
  <c r="L158" i="10"/>
  <c r="K158" i="10"/>
  <c r="L157" i="10"/>
  <c r="K157" i="10"/>
  <c r="L156" i="10"/>
  <c r="K156" i="10"/>
  <c r="L155" i="10"/>
  <c r="K155" i="10"/>
  <c r="L154" i="10"/>
  <c r="K154" i="10"/>
  <c r="L153" i="10"/>
  <c r="K153" i="10"/>
  <c r="L152" i="10"/>
  <c r="K152" i="10"/>
  <c r="L151" i="10"/>
  <c r="K151" i="10"/>
  <c r="L150" i="10"/>
  <c r="K150" i="10"/>
  <c r="L149" i="10"/>
  <c r="K149" i="10"/>
  <c r="L148" i="10"/>
  <c r="K148" i="10"/>
  <c r="L147" i="10"/>
  <c r="K147" i="10"/>
  <c r="L146" i="10"/>
  <c r="K146" i="10"/>
  <c r="L145" i="10"/>
  <c r="K145" i="10"/>
  <c r="L144" i="10"/>
  <c r="K144" i="10"/>
  <c r="L143" i="10"/>
  <c r="K143" i="10"/>
  <c r="L142" i="10"/>
  <c r="K142" i="10"/>
  <c r="L141" i="10"/>
  <c r="K141" i="10"/>
  <c r="L140" i="10"/>
  <c r="K140" i="10"/>
  <c r="L139" i="10"/>
  <c r="K139" i="10"/>
  <c r="L138" i="10"/>
  <c r="K138" i="10"/>
  <c r="L137" i="10"/>
  <c r="K137" i="10"/>
  <c r="L136" i="10"/>
  <c r="K136" i="10"/>
  <c r="L135" i="10"/>
  <c r="K135" i="10"/>
  <c r="L134" i="10"/>
  <c r="K134" i="10"/>
  <c r="L133" i="10"/>
  <c r="K133" i="10"/>
  <c r="L132" i="10"/>
  <c r="K132" i="10"/>
  <c r="L131" i="10"/>
  <c r="K131" i="10"/>
  <c r="L130" i="10"/>
  <c r="K130" i="10"/>
  <c r="L129" i="10"/>
  <c r="K129" i="10"/>
  <c r="L128" i="10"/>
  <c r="K128" i="10"/>
  <c r="L127" i="10"/>
  <c r="K127" i="10"/>
  <c r="L126" i="10"/>
  <c r="K126" i="10"/>
  <c r="L125" i="10"/>
  <c r="K125" i="10"/>
  <c r="L124" i="10"/>
  <c r="K124" i="10"/>
  <c r="L123" i="10"/>
  <c r="K123" i="10"/>
  <c r="L122" i="10"/>
  <c r="K122" i="10"/>
  <c r="L121" i="10"/>
  <c r="K121" i="10"/>
  <c r="L120" i="10"/>
  <c r="K120" i="10"/>
  <c r="L119" i="10"/>
  <c r="K119" i="10"/>
  <c r="L118" i="10"/>
  <c r="K118" i="10"/>
  <c r="L117" i="10"/>
  <c r="K117" i="10"/>
  <c r="L116" i="10"/>
  <c r="K116" i="10"/>
  <c r="L115" i="10"/>
  <c r="K115" i="10"/>
  <c r="L114" i="10"/>
  <c r="K114" i="10"/>
  <c r="L113" i="10"/>
  <c r="K113" i="10"/>
  <c r="L112" i="10"/>
  <c r="K112" i="10"/>
  <c r="L111" i="10"/>
  <c r="K111" i="10"/>
  <c r="L110" i="10"/>
  <c r="K110" i="10"/>
  <c r="L109" i="10"/>
  <c r="K109" i="10"/>
  <c r="L108" i="10"/>
  <c r="K108" i="10"/>
  <c r="L107" i="10"/>
  <c r="K107" i="10"/>
  <c r="L106" i="10"/>
  <c r="K106" i="10"/>
  <c r="L105" i="10"/>
  <c r="K105" i="10"/>
  <c r="L104" i="10"/>
  <c r="K104" i="10"/>
  <c r="L103" i="10"/>
  <c r="K103" i="10"/>
  <c r="L102" i="10"/>
  <c r="K102" i="10"/>
  <c r="L101" i="10"/>
  <c r="K101" i="10"/>
  <c r="L100" i="10"/>
  <c r="K100" i="10"/>
  <c r="L99" i="10"/>
  <c r="K99" i="10"/>
  <c r="L98" i="10"/>
  <c r="K98" i="10"/>
  <c r="L97" i="10"/>
  <c r="K97" i="10"/>
  <c r="L96" i="10"/>
  <c r="K96" i="10"/>
  <c r="L95" i="10"/>
  <c r="K95" i="10"/>
  <c r="L94" i="10"/>
  <c r="K94" i="10"/>
  <c r="L93" i="10"/>
  <c r="K93" i="10"/>
  <c r="L92" i="10"/>
  <c r="K92" i="10"/>
  <c r="L91" i="10"/>
  <c r="K91" i="10"/>
  <c r="L90" i="10"/>
  <c r="K90" i="10"/>
  <c r="L89" i="10"/>
  <c r="K89" i="10"/>
  <c r="L88" i="10"/>
  <c r="K88" i="10"/>
  <c r="L87" i="10"/>
  <c r="K87" i="10"/>
  <c r="L86" i="10"/>
  <c r="K86" i="10"/>
  <c r="L85" i="10"/>
  <c r="K85" i="10"/>
  <c r="L84" i="10"/>
  <c r="K84" i="10"/>
  <c r="L83" i="10"/>
  <c r="K83" i="10"/>
  <c r="L82" i="10"/>
  <c r="K82" i="10"/>
  <c r="L81" i="10"/>
  <c r="K81" i="10"/>
  <c r="L80" i="10"/>
  <c r="K80" i="10"/>
  <c r="L79" i="10"/>
  <c r="K79" i="10"/>
  <c r="L78" i="10"/>
  <c r="K78" i="10"/>
  <c r="L77" i="10"/>
  <c r="K77" i="10"/>
  <c r="L76" i="10"/>
  <c r="K76" i="10"/>
  <c r="L75" i="10"/>
  <c r="K75" i="10"/>
  <c r="L74" i="10"/>
  <c r="K74" i="10"/>
  <c r="L73" i="10"/>
  <c r="K73" i="10"/>
  <c r="L72" i="10"/>
  <c r="K72" i="10"/>
  <c r="L71" i="10"/>
  <c r="K71" i="10"/>
  <c r="L70" i="10"/>
  <c r="K70" i="10"/>
  <c r="L69" i="10"/>
  <c r="K69" i="10"/>
  <c r="L68" i="10"/>
  <c r="K68" i="10"/>
  <c r="L67" i="10"/>
  <c r="K67" i="10"/>
  <c r="L66" i="10"/>
  <c r="K66" i="10"/>
  <c r="L65" i="10"/>
  <c r="K65" i="10"/>
  <c r="L64" i="10"/>
  <c r="K64" i="10"/>
  <c r="L63" i="10"/>
  <c r="K63" i="10"/>
  <c r="L62" i="10"/>
  <c r="K62" i="10"/>
  <c r="L61" i="10"/>
  <c r="K61" i="10"/>
  <c r="L60" i="10"/>
  <c r="K60" i="10"/>
  <c r="L59" i="10"/>
  <c r="K59" i="10"/>
  <c r="L58" i="10"/>
  <c r="K58" i="10"/>
  <c r="L57" i="10"/>
  <c r="K57" i="10"/>
  <c r="L56" i="10"/>
  <c r="K56" i="10"/>
  <c r="L55" i="10"/>
  <c r="K55" i="10"/>
  <c r="L54" i="10"/>
  <c r="K54" i="10"/>
  <c r="L53" i="10"/>
  <c r="K53" i="10"/>
  <c r="L52" i="10"/>
  <c r="K52" i="10"/>
  <c r="L51" i="10"/>
  <c r="K51" i="10"/>
  <c r="L50" i="10"/>
  <c r="K50" i="10"/>
  <c r="L49" i="10"/>
  <c r="K49" i="10"/>
  <c r="L48" i="10"/>
  <c r="K48" i="10"/>
  <c r="L47" i="10"/>
  <c r="K47" i="10"/>
  <c r="L46" i="10"/>
  <c r="K46" i="10"/>
  <c r="L45" i="10"/>
  <c r="K45" i="10"/>
  <c r="L44" i="10"/>
  <c r="K44" i="10"/>
  <c r="L43" i="10"/>
  <c r="K43" i="10"/>
  <c r="L42" i="10"/>
  <c r="K42" i="10"/>
  <c r="L41" i="10"/>
  <c r="K41" i="10"/>
  <c r="L40" i="10"/>
  <c r="K40" i="10"/>
  <c r="L39" i="10"/>
  <c r="K39" i="10"/>
  <c r="L38" i="10"/>
  <c r="K38" i="10"/>
  <c r="L37" i="10"/>
  <c r="K37" i="10"/>
  <c r="L36" i="10"/>
  <c r="K36" i="10"/>
  <c r="L35" i="10"/>
  <c r="K35" i="10"/>
  <c r="L34" i="10"/>
  <c r="K34" i="10"/>
  <c r="L33" i="10"/>
  <c r="K33" i="10"/>
  <c r="L32" i="10"/>
  <c r="K32" i="10"/>
  <c r="L31" i="10"/>
  <c r="K31" i="10"/>
  <c r="L30" i="10"/>
  <c r="K30" i="10"/>
  <c r="L29" i="10"/>
  <c r="K29" i="10"/>
  <c r="L28" i="10"/>
  <c r="K28" i="10"/>
  <c r="L27" i="10"/>
  <c r="K27" i="10"/>
  <c r="L26" i="10"/>
  <c r="K26" i="10"/>
  <c r="L25" i="10"/>
  <c r="K25" i="10"/>
  <c r="L24" i="10"/>
  <c r="K24" i="10"/>
  <c r="L23" i="10"/>
  <c r="K23" i="10"/>
  <c r="L22" i="10"/>
  <c r="K22" i="10"/>
  <c r="L21" i="10"/>
  <c r="K21" i="10"/>
  <c r="L20" i="10"/>
  <c r="K20" i="10"/>
  <c r="L19" i="10"/>
  <c r="K19" i="10"/>
  <c r="L18" i="10"/>
  <c r="K18" i="10"/>
  <c r="L17" i="10"/>
  <c r="K17" i="10"/>
  <c r="L16" i="10"/>
  <c r="K16" i="10"/>
  <c r="L15" i="10"/>
  <c r="K15" i="10"/>
  <c r="L14" i="10"/>
  <c r="K14" i="10"/>
  <c r="L13" i="10"/>
  <c r="K13" i="10"/>
  <c r="L12" i="10"/>
  <c r="K12" i="10"/>
  <c r="L11" i="10"/>
  <c r="K11" i="10"/>
  <c r="L10" i="10"/>
  <c r="K10" i="10"/>
  <c r="L9" i="10"/>
  <c r="K9" i="10"/>
  <c r="L8" i="10"/>
  <c r="K8" i="10"/>
  <c r="L7" i="10"/>
  <c r="L204" i="10" s="1"/>
  <c r="K7" i="10"/>
  <c r="L6" i="10"/>
  <c r="K6" i="10"/>
  <c r="J202" i="9" l="1"/>
  <c r="H202" i="9"/>
  <c r="F202" i="9"/>
  <c r="L201" i="9"/>
  <c r="K201" i="9"/>
  <c r="L200" i="9"/>
  <c r="K200" i="9"/>
  <c r="L199" i="9"/>
  <c r="K199" i="9"/>
  <c r="L198" i="9"/>
  <c r="K198" i="9"/>
  <c r="L197" i="9"/>
  <c r="K197" i="9"/>
  <c r="L196" i="9"/>
  <c r="K196" i="9"/>
  <c r="L195" i="9"/>
  <c r="K195" i="9"/>
  <c r="L194" i="9"/>
  <c r="K194" i="9"/>
  <c r="L193" i="9"/>
  <c r="K193" i="9"/>
  <c r="L192" i="9"/>
  <c r="K192" i="9"/>
  <c r="L191" i="9"/>
  <c r="K191" i="9"/>
  <c r="L190" i="9"/>
  <c r="K190" i="9"/>
  <c r="L189" i="9"/>
  <c r="K189" i="9"/>
  <c r="L188" i="9"/>
  <c r="K188" i="9"/>
  <c r="L187" i="9"/>
  <c r="K187" i="9"/>
  <c r="L186" i="9"/>
  <c r="K186" i="9"/>
  <c r="L185" i="9"/>
  <c r="K185" i="9"/>
  <c r="L184" i="9"/>
  <c r="K184" i="9"/>
  <c r="L183" i="9"/>
  <c r="K183" i="9"/>
  <c r="L182" i="9"/>
  <c r="K182" i="9"/>
  <c r="L181" i="9"/>
  <c r="K181" i="9"/>
  <c r="L180" i="9"/>
  <c r="K180" i="9"/>
  <c r="L179" i="9"/>
  <c r="K179" i="9"/>
  <c r="L178" i="9"/>
  <c r="K178" i="9"/>
  <c r="L177" i="9"/>
  <c r="K177" i="9"/>
  <c r="L176" i="9"/>
  <c r="K176" i="9"/>
  <c r="L175" i="9"/>
  <c r="K175" i="9"/>
  <c r="L174" i="9"/>
  <c r="K174" i="9"/>
  <c r="L173" i="9"/>
  <c r="K173" i="9"/>
  <c r="L172" i="9"/>
  <c r="K172" i="9"/>
  <c r="L171" i="9"/>
  <c r="K171" i="9"/>
  <c r="L170" i="9"/>
  <c r="K170" i="9"/>
  <c r="L169" i="9"/>
  <c r="K169" i="9"/>
  <c r="L168" i="9"/>
  <c r="K168" i="9"/>
  <c r="L167" i="9"/>
  <c r="K167" i="9"/>
  <c r="L166" i="9"/>
  <c r="K166" i="9"/>
  <c r="L165" i="9"/>
  <c r="K165" i="9"/>
  <c r="L164" i="9"/>
  <c r="K164" i="9"/>
  <c r="L163" i="9"/>
  <c r="K163" i="9"/>
  <c r="L162" i="9"/>
  <c r="K162" i="9"/>
  <c r="L161" i="9"/>
  <c r="K161" i="9"/>
  <c r="L160" i="9"/>
  <c r="K160" i="9"/>
  <c r="L159" i="9"/>
  <c r="K159" i="9"/>
  <c r="L158" i="9"/>
  <c r="K158" i="9"/>
  <c r="L157" i="9"/>
  <c r="K157" i="9"/>
  <c r="L156" i="9"/>
  <c r="K156" i="9"/>
  <c r="L155" i="9"/>
  <c r="K155" i="9"/>
  <c r="L154" i="9"/>
  <c r="K154" i="9"/>
  <c r="L153" i="9"/>
  <c r="K153" i="9"/>
  <c r="L152" i="9"/>
  <c r="K152" i="9"/>
  <c r="L151" i="9"/>
  <c r="K151" i="9"/>
  <c r="L150" i="9"/>
  <c r="K150" i="9"/>
  <c r="L149" i="9"/>
  <c r="K149" i="9"/>
  <c r="L148" i="9"/>
  <c r="K148" i="9"/>
  <c r="L147" i="9"/>
  <c r="K147" i="9"/>
  <c r="L146" i="9"/>
  <c r="K146" i="9"/>
  <c r="L145" i="9"/>
  <c r="K145" i="9"/>
  <c r="L144" i="9"/>
  <c r="K144" i="9"/>
  <c r="L143" i="9"/>
  <c r="K143" i="9"/>
  <c r="L142" i="9"/>
  <c r="K142" i="9"/>
  <c r="L141" i="9"/>
  <c r="K141" i="9"/>
  <c r="L140" i="9"/>
  <c r="K140" i="9"/>
  <c r="L139" i="9"/>
  <c r="K139" i="9"/>
  <c r="L138" i="9"/>
  <c r="K138" i="9"/>
  <c r="L137" i="9"/>
  <c r="K137" i="9"/>
  <c r="L136" i="9"/>
  <c r="K136" i="9"/>
  <c r="L135" i="9"/>
  <c r="K135" i="9"/>
  <c r="L134" i="9"/>
  <c r="K134" i="9"/>
  <c r="L133" i="9"/>
  <c r="K133" i="9"/>
  <c r="L132" i="9"/>
  <c r="K132" i="9"/>
  <c r="L130" i="9"/>
  <c r="K130" i="9"/>
  <c r="L129" i="9"/>
  <c r="K129" i="9"/>
  <c r="L128" i="9"/>
  <c r="K128" i="9"/>
  <c r="L127" i="9"/>
  <c r="K127" i="9"/>
  <c r="L126" i="9"/>
  <c r="K126" i="9"/>
  <c r="L125" i="9"/>
  <c r="K125" i="9"/>
  <c r="L124" i="9"/>
  <c r="K124" i="9"/>
  <c r="L123" i="9"/>
  <c r="K123" i="9"/>
  <c r="L122" i="9"/>
  <c r="K122" i="9"/>
  <c r="L121" i="9"/>
  <c r="K121" i="9"/>
  <c r="L120" i="9"/>
  <c r="K120" i="9"/>
  <c r="L119" i="9"/>
  <c r="K119" i="9"/>
  <c r="L118" i="9"/>
  <c r="K118" i="9"/>
  <c r="L117" i="9"/>
  <c r="K117" i="9"/>
  <c r="L116" i="9"/>
  <c r="K116" i="9"/>
  <c r="L115" i="9"/>
  <c r="K115" i="9"/>
  <c r="L114" i="9"/>
  <c r="K114" i="9"/>
  <c r="L113" i="9"/>
  <c r="K113" i="9"/>
  <c r="L112" i="9"/>
  <c r="K112" i="9"/>
  <c r="L111" i="9"/>
  <c r="K111" i="9"/>
  <c r="L110" i="9"/>
  <c r="K110" i="9"/>
  <c r="L109" i="9"/>
  <c r="K109" i="9"/>
  <c r="L108" i="9"/>
  <c r="K108" i="9"/>
  <c r="L107" i="9"/>
  <c r="K107" i="9"/>
  <c r="L106" i="9"/>
  <c r="K106" i="9"/>
  <c r="L105" i="9"/>
  <c r="K105" i="9"/>
  <c r="L104" i="9"/>
  <c r="K104" i="9"/>
  <c r="L103" i="9"/>
  <c r="K103" i="9"/>
  <c r="L102" i="9"/>
  <c r="K102" i="9"/>
  <c r="L101" i="9"/>
  <c r="K101" i="9"/>
  <c r="L100" i="9"/>
  <c r="K100" i="9"/>
  <c r="L99" i="9"/>
  <c r="K99" i="9"/>
  <c r="L98" i="9"/>
  <c r="K98" i="9"/>
  <c r="L97" i="9"/>
  <c r="K97" i="9"/>
  <c r="L96" i="9"/>
  <c r="K96" i="9"/>
  <c r="L95" i="9"/>
  <c r="K95" i="9"/>
  <c r="L94" i="9"/>
  <c r="K94" i="9"/>
  <c r="L93" i="9"/>
  <c r="K93" i="9"/>
  <c r="L92" i="9"/>
  <c r="K92" i="9"/>
  <c r="L91" i="9"/>
  <c r="K91" i="9"/>
  <c r="L90" i="9"/>
  <c r="K90" i="9"/>
  <c r="L89" i="9"/>
  <c r="K89" i="9"/>
  <c r="L88" i="9"/>
  <c r="K88" i="9"/>
  <c r="L87" i="9"/>
  <c r="K87" i="9"/>
  <c r="L86" i="9"/>
  <c r="K86" i="9"/>
  <c r="L85" i="9"/>
  <c r="K85" i="9"/>
  <c r="L84" i="9"/>
  <c r="K84" i="9"/>
  <c r="L83" i="9"/>
  <c r="K83" i="9"/>
  <c r="L82" i="9"/>
  <c r="K82" i="9"/>
  <c r="L81" i="9"/>
  <c r="K81" i="9"/>
  <c r="L80" i="9"/>
  <c r="K80" i="9"/>
  <c r="L79" i="9"/>
  <c r="K79" i="9"/>
  <c r="L78" i="9"/>
  <c r="K78" i="9"/>
  <c r="L77" i="9"/>
  <c r="K77" i="9"/>
  <c r="L76" i="9"/>
  <c r="K76" i="9"/>
  <c r="L75" i="9"/>
  <c r="K75" i="9"/>
  <c r="L74" i="9"/>
  <c r="K74" i="9"/>
  <c r="L73" i="9"/>
  <c r="K73" i="9"/>
  <c r="L72" i="9"/>
  <c r="K72" i="9"/>
  <c r="L71" i="9"/>
  <c r="K71" i="9"/>
  <c r="L70" i="9"/>
  <c r="K70" i="9"/>
  <c r="L69" i="9"/>
  <c r="K69" i="9"/>
  <c r="L68" i="9"/>
  <c r="K68" i="9"/>
  <c r="L67" i="9"/>
  <c r="K67" i="9"/>
  <c r="L66" i="9"/>
  <c r="K66" i="9"/>
  <c r="L65" i="9"/>
  <c r="K65" i="9"/>
  <c r="L64" i="9"/>
  <c r="K64" i="9"/>
  <c r="L63" i="9"/>
  <c r="K63" i="9"/>
  <c r="L62" i="9"/>
  <c r="K62" i="9"/>
  <c r="L61" i="9"/>
  <c r="K61" i="9"/>
  <c r="L60" i="9"/>
  <c r="K60" i="9"/>
  <c r="L59" i="9"/>
  <c r="K59" i="9"/>
  <c r="L58" i="9"/>
  <c r="K58" i="9"/>
  <c r="L57" i="9"/>
  <c r="K57" i="9"/>
  <c r="L56" i="9"/>
  <c r="K56" i="9"/>
  <c r="L55" i="9"/>
  <c r="K55" i="9"/>
  <c r="L54" i="9"/>
  <c r="K54" i="9"/>
  <c r="L53" i="9"/>
  <c r="K53" i="9"/>
  <c r="L52" i="9"/>
  <c r="K52" i="9"/>
  <c r="L51" i="9"/>
  <c r="K51" i="9"/>
  <c r="L50" i="9"/>
  <c r="K50" i="9"/>
  <c r="L49" i="9"/>
  <c r="K49" i="9"/>
  <c r="L48" i="9"/>
  <c r="K48" i="9"/>
  <c r="L47" i="9"/>
  <c r="K47" i="9"/>
  <c r="L46" i="9"/>
  <c r="K46" i="9"/>
  <c r="L45" i="9"/>
  <c r="K45" i="9"/>
  <c r="L44" i="9"/>
  <c r="K44" i="9"/>
  <c r="L43" i="9"/>
  <c r="K43" i="9"/>
  <c r="L42" i="9"/>
  <c r="K42" i="9"/>
  <c r="L41" i="9"/>
  <c r="K41" i="9"/>
  <c r="L40" i="9"/>
  <c r="K40" i="9"/>
  <c r="L39" i="9"/>
  <c r="K39" i="9"/>
  <c r="L38" i="9"/>
  <c r="K38" i="9"/>
  <c r="L37" i="9"/>
  <c r="K37" i="9"/>
  <c r="L36" i="9"/>
  <c r="K36" i="9"/>
  <c r="L35" i="9"/>
  <c r="K35" i="9"/>
  <c r="L34" i="9"/>
  <c r="K34" i="9"/>
  <c r="L33" i="9"/>
  <c r="K33" i="9"/>
  <c r="L32" i="9"/>
  <c r="K32" i="9"/>
  <c r="L31" i="9"/>
  <c r="K31" i="9"/>
  <c r="L30" i="9"/>
  <c r="K30" i="9"/>
  <c r="L29" i="9"/>
  <c r="K29" i="9"/>
  <c r="L28" i="9"/>
  <c r="K28" i="9"/>
  <c r="L27" i="9"/>
  <c r="K27" i="9"/>
  <c r="L26" i="9"/>
  <c r="K26" i="9"/>
  <c r="L25" i="9"/>
  <c r="K25" i="9"/>
  <c r="L24" i="9"/>
  <c r="K24" i="9"/>
  <c r="L23" i="9"/>
  <c r="K23" i="9"/>
  <c r="L22" i="9"/>
  <c r="K22" i="9"/>
  <c r="L21" i="9"/>
  <c r="K21" i="9"/>
  <c r="L20" i="9"/>
  <c r="K20" i="9"/>
  <c r="L19" i="9"/>
  <c r="K19" i="9"/>
  <c r="L18" i="9"/>
  <c r="K18" i="9"/>
  <c r="L17" i="9"/>
  <c r="K17" i="9"/>
  <c r="L16" i="9"/>
  <c r="K16" i="9"/>
  <c r="L15" i="9"/>
  <c r="K15" i="9"/>
  <c r="L14" i="9"/>
  <c r="K14" i="9"/>
  <c r="L13" i="9"/>
  <c r="K13" i="9"/>
  <c r="L12" i="9"/>
  <c r="K12" i="9"/>
  <c r="L11" i="9"/>
  <c r="K11" i="9"/>
  <c r="L10" i="9"/>
  <c r="K10" i="9"/>
  <c r="L9" i="9"/>
  <c r="K9" i="9"/>
  <c r="L8" i="9"/>
  <c r="K8" i="9"/>
  <c r="L7" i="9"/>
  <c r="K7" i="9"/>
  <c r="L6" i="9"/>
  <c r="L202" i="9" s="1"/>
  <c r="K6" i="9"/>
  <c r="J202" i="8" l="1"/>
  <c r="H202" i="8"/>
  <c r="F202" i="8"/>
  <c r="L201" i="8"/>
  <c r="K201" i="8"/>
  <c r="L200" i="8"/>
  <c r="K200" i="8"/>
  <c r="L199" i="8"/>
  <c r="K199" i="8"/>
  <c r="L198" i="8"/>
  <c r="K198" i="8"/>
  <c r="L197" i="8"/>
  <c r="K197" i="8"/>
  <c r="L196" i="8"/>
  <c r="K196" i="8"/>
  <c r="L195" i="8"/>
  <c r="K195" i="8"/>
  <c r="L194" i="8"/>
  <c r="K194" i="8"/>
  <c r="L193" i="8"/>
  <c r="K193" i="8"/>
  <c r="L192" i="8"/>
  <c r="K192" i="8"/>
  <c r="L191" i="8"/>
  <c r="K191" i="8"/>
  <c r="L190" i="8"/>
  <c r="K190" i="8"/>
  <c r="L189" i="8"/>
  <c r="K189" i="8"/>
  <c r="L188" i="8"/>
  <c r="K188" i="8"/>
  <c r="L187" i="8"/>
  <c r="K187" i="8"/>
  <c r="L186" i="8"/>
  <c r="K186" i="8"/>
  <c r="L185" i="8"/>
  <c r="K185" i="8"/>
  <c r="L184" i="8"/>
  <c r="K184" i="8"/>
  <c r="L183" i="8"/>
  <c r="K183" i="8"/>
  <c r="L182" i="8"/>
  <c r="K182" i="8"/>
  <c r="L181" i="8"/>
  <c r="K181" i="8"/>
  <c r="L180" i="8"/>
  <c r="K180" i="8"/>
  <c r="L179" i="8"/>
  <c r="K179" i="8"/>
  <c r="L178" i="8"/>
  <c r="K178" i="8"/>
  <c r="L177" i="8"/>
  <c r="K177" i="8"/>
  <c r="L176" i="8"/>
  <c r="K176" i="8"/>
  <c r="L175" i="8"/>
  <c r="K175" i="8"/>
  <c r="L174" i="8"/>
  <c r="K174" i="8"/>
  <c r="L173" i="8"/>
  <c r="K173" i="8"/>
  <c r="L172" i="8"/>
  <c r="K172" i="8"/>
  <c r="L171" i="8"/>
  <c r="K171" i="8"/>
  <c r="L170" i="8"/>
  <c r="K170" i="8"/>
  <c r="L169" i="8"/>
  <c r="K169" i="8"/>
  <c r="L168" i="8"/>
  <c r="K168" i="8"/>
  <c r="L167" i="8"/>
  <c r="K167" i="8"/>
  <c r="L166" i="8"/>
  <c r="K166" i="8"/>
  <c r="L165" i="8"/>
  <c r="K165" i="8"/>
  <c r="L164" i="8"/>
  <c r="K164" i="8"/>
  <c r="L163" i="8"/>
  <c r="K163" i="8"/>
  <c r="L162" i="8"/>
  <c r="K162" i="8"/>
  <c r="L161" i="8"/>
  <c r="K161" i="8"/>
  <c r="L160" i="8"/>
  <c r="K160" i="8"/>
  <c r="L159" i="8"/>
  <c r="K159" i="8"/>
  <c r="L158" i="8"/>
  <c r="K158" i="8"/>
  <c r="L157" i="8"/>
  <c r="K157" i="8"/>
  <c r="L156" i="8"/>
  <c r="K156" i="8"/>
  <c r="L155" i="8"/>
  <c r="K155" i="8"/>
  <c r="L154" i="8"/>
  <c r="K154" i="8"/>
  <c r="L153" i="8"/>
  <c r="K153" i="8"/>
  <c r="L152" i="8"/>
  <c r="K152" i="8"/>
  <c r="L151" i="8"/>
  <c r="K151" i="8"/>
  <c r="L150" i="8"/>
  <c r="K150" i="8"/>
  <c r="L149" i="8"/>
  <c r="K149" i="8"/>
  <c r="L148" i="8"/>
  <c r="K148" i="8"/>
  <c r="L147" i="8"/>
  <c r="K147" i="8"/>
  <c r="L146" i="8"/>
  <c r="K146" i="8"/>
  <c r="L145" i="8"/>
  <c r="K145" i="8"/>
  <c r="L144" i="8"/>
  <c r="K144" i="8"/>
  <c r="L143" i="8"/>
  <c r="K143" i="8"/>
  <c r="L142" i="8"/>
  <c r="K142" i="8"/>
  <c r="L141" i="8"/>
  <c r="K141" i="8"/>
  <c r="L140" i="8"/>
  <c r="K140" i="8"/>
  <c r="L139" i="8"/>
  <c r="K139" i="8"/>
  <c r="L138" i="8"/>
  <c r="K138" i="8"/>
  <c r="L137" i="8"/>
  <c r="K137" i="8"/>
  <c r="L136" i="8"/>
  <c r="K136" i="8"/>
  <c r="L135" i="8"/>
  <c r="K135" i="8"/>
  <c r="L134" i="8"/>
  <c r="K134" i="8"/>
  <c r="L133" i="8"/>
  <c r="K133" i="8"/>
  <c r="L132" i="8"/>
  <c r="K132" i="8"/>
  <c r="L131" i="8"/>
  <c r="K131" i="8"/>
  <c r="L130" i="8"/>
  <c r="K130" i="8"/>
  <c r="L129" i="8"/>
  <c r="K129" i="8"/>
  <c r="L128" i="8"/>
  <c r="K128" i="8"/>
  <c r="L127" i="8"/>
  <c r="K127" i="8"/>
  <c r="L126" i="8"/>
  <c r="K126" i="8"/>
  <c r="L125" i="8"/>
  <c r="K125" i="8"/>
  <c r="L124" i="8"/>
  <c r="K124" i="8"/>
  <c r="L123" i="8"/>
  <c r="K123" i="8"/>
  <c r="L122" i="8"/>
  <c r="K122" i="8"/>
  <c r="L121" i="8"/>
  <c r="K121" i="8"/>
  <c r="L120" i="8"/>
  <c r="K120" i="8"/>
  <c r="L119" i="8"/>
  <c r="K119" i="8"/>
  <c r="L118" i="8"/>
  <c r="K118" i="8"/>
  <c r="L117" i="8"/>
  <c r="K117" i="8"/>
  <c r="L116" i="8"/>
  <c r="K116" i="8"/>
  <c r="L115" i="8"/>
  <c r="K115" i="8"/>
  <c r="L114" i="8"/>
  <c r="K114" i="8"/>
  <c r="L113" i="8"/>
  <c r="K113" i="8"/>
  <c r="L112" i="8"/>
  <c r="K112" i="8"/>
  <c r="L111" i="8"/>
  <c r="K111" i="8"/>
  <c r="L110" i="8"/>
  <c r="K110" i="8"/>
  <c r="L109" i="8"/>
  <c r="K109" i="8"/>
  <c r="L108" i="8"/>
  <c r="K108" i="8"/>
  <c r="L107" i="8"/>
  <c r="K107" i="8"/>
  <c r="L106" i="8"/>
  <c r="K106" i="8"/>
  <c r="L105" i="8"/>
  <c r="K105" i="8"/>
  <c r="L104" i="8"/>
  <c r="K104" i="8"/>
  <c r="L103" i="8"/>
  <c r="K103" i="8"/>
  <c r="L102" i="8"/>
  <c r="K102" i="8"/>
  <c r="L101" i="8"/>
  <c r="K101" i="8"/>
  <c r="L100" i="8"/>
  <c r="K100" i="8"/>
  <c r="L99" i="8"/>
  <c r="K99" i="8"/>
  <c r="L98" i="8"/>
  <c r="K98" i="8"/>
  <c r="L97" i="8"/>
  <c r="K97" i="8"/>
  <c r="L96" i="8"/>
  <c r="K96" i="8"/>
  <c r="L95" i="8"/>
  <c r="K95" i="8"/>
  <c r="L94" i="8"/>
  <c r="K94" i="8"/>
  <c r="L93" i="8"/>
  <c r="K93" i="8"/>
  <c r="L92" i="8"/>
  <c r="K92" i="8"/>
  <c r="L91" i="8"/>
  <c r="K91" i="8"/>
  <c r="L90" i="8"/>
  <c r="K90" i="8"/>
  <c r="L89" i="8"/>
  <c r="K89" i="8"/>
  <c r="L88" i="8"/>
  <c r="K88" i="8"/>
  <c r="L87" i="8"/>
  <c r="K87" i="8"/>
  <c r="L86" i="8"/>
  <c r="K86" i="8"/>
  <c r="L85" i="8"/>
  <c r="K85" i="8"/>
  <c r="L84" i="8"/>
  <c r="K84" i="8"/>
  <c r="L83" i="8"/>
  <c r="K83" i="8"/>
  <c r="L82" i="8"/>
  <c r="K82" i="8"/>
  <c r="L81" i="8"/>
  <c r="K81" i="8"/>
  <c r="L80" i="8"/>
  <c r="K80" i="8"/>
  <c r="L79" i="8"/>
  <c r="K79" i="8"/>
  <c r="L78" i="8"/>
  <c r="K78" i="8"/>
  <c r="L77" i="8"/>
  <c r="K77" i="8"/>
  <c r="L76" i="8"/>
  <c r="K76" i="8"/>
  <c r="L75" i="8"/>
  <c r="K75" i="8"/>
  <c r="L74" i="8"/>
  <c r="K74" i="8"/>
  <c r="L73" i="8"/>
  <c r="K73" i="8"/>
  <c r="L72" i="8"/>
  <c r="K72" i="8"/>
  <c r="L71" i="8"/>
  <c r="K71" i="8"/>
  <c r="L70" i="8"/>
  <c r="K70" i="8"/>
  <c r="L69" i="8"/>
  <c r="K69" i="8"/>
  <c r="L68" i="8"/>
  <c r="K68" i="8"/>
  <c r="L67" i="8"/>
  <c r="K67" i="8"/>
  <c r="L66" i="8"/>
  <c r="K66" i="8"/>
  <c r="L65" i="8"/>
  <c r="K65" i="8"/>
  <c r="L64" i="8"/>
  <c r="K64" i="8"/>
  <c r="L63" i="8"/>
  <c r="K63" i="8"/>
  <c r="L62" i="8"/>
  <c r="K62" i="8"/>
  <c r="L61" i="8"/>
  <c r="K61" i="8"/>
  <c r="L60" i="8"/>
  <c r="K60" i="8"/>
  <c r="L59" i="8"/>
  <c r="K59" i="8"/>
  <c r="L58" i="8"/>
  <c r="K58" i="8"/>
  <c r="L57" i="8"/>
  <c r="K57" i="8"/>
  <c r="L56" i="8"/>
  <c r="K56" i="8"/>
  <c r="L55" i="8"/>
  <c r="K55" i="8"/>
  <c r="L54" i="8"/>
  <c r="K54" i="8"/>
  <c r="L53" i="8"/>
  <c r="K53" i="8"/>
  <c r="L52" i="8"/>
  <c r="K52" i="8"/>
  <c r="L51" i="8"/>
  <c r="K51" i="8"/>
  <c r="L50" i="8"/>
  <c r="K50" i="8"/>
  <c r="L49" i="8"/>
  <c r="K49" i="8"/>
  <c r="L48" i="8"/>
  <c r="K48" i="8"/>
  <c r="L47" i="8"/>
  <c r="K47" i="8"/>
  <c r="L46" i="8"/>
  <c r="K46" i="8"/>
  <c r="L45" i="8"/>
  <c r="K45" i="8"/>
  <c r="L44" i="8"/>
  <c r="K44" i="8"/>
  <c r="L43" i="8"/>
  <c r="K43" i="8"/>
  <c r="L42" i="8"/>
  <c r="K42" i="8"/>
  <c r="L41" i="8"/>
  <c r="K41" i="8"/>
  <c r="L40" i="8"/>
  <c r="K40" i="8"/>
  <c r="L39" i="8"/>
  <c r="K39" i="8"/>
  <c r="L38" i="8"/>
  <c r="K38" i="8"/>
  <c r="L37" i="8"/>
  <c r="K37" i="8"/>
  <c r="L36" i="8"/>
  <c r="K36" i="8"/>
  <c r="L35" i="8"/>
  <c r="K35" i="8"/>
  <c r="L34" i="8"/>
  <c r="K34" i="8"/>
  <c r="L33" i="8"/>
  <c r="K33" i="8"/>
  <c r="L32" i="8"/>
  <c r="K32" i="8"/>
  <c r="L31" i="8"/>
  <c r="K31" i="8"/>
  <c r="L30" i="8"/>
  <c r="K30" i="8"/>
  <c r="L29" i="8"/>
  <c r="K29" i="8"/>
  <c r="L28" i="8"/>
  <c r="K28" i="8"/>
  <c r="L27" i="8"/>
  <c r="K27" i="8"/>
  <c r="L26" i="8"/>
  <c r="K26" i="8"/>
  <c r="L25" i="8"/>
  <c r="K25" i="8"/>
  <c r="L24" i="8"/>
  <c r="K24" i="8"/>
  <c r="L23" i="8"/>
  <c r="K23" i="8"/>
  <c r="L22" i="8"/>
  <c r="K22" i="8"/>
  <c r="L21" i="8"/>
  <c r="K21" i="8"/>
  <c r="L20" i="8"/>
  <c r="K20" i="8"/>
  <c r="L19" i="8"/>
  <c r="K19" i="8"/>
  <c r="L18" i="8"/>
  <c r="K18" i="8"/>
  <c r="L17" i="8"/>
  <c r="K17" i="8"/>
  <c r="L16" i="8"/>
  <c r="K16" i="8"/>
  <c r="L15" i="8"/>
  <c r="K15" i="8"/>
  <c r="L14" i="8"/>
  <c r="K14" i="8"/>
  <c r="L13" i="8"/>
  <c r="K13" i="8"/>
  <c r="L12" i="8"/>
  <c r="K12" i="8"/>
  <c r="L11" i="8"/>
  <c r="K11" i="8"/>
  <c r="L10" i="8"/>
  <c r="K10" i="8"/>
  <c r="L9" i="8"/>
  <c r="K9" i="8"/>
  <c r="L8" i="8"/>
  <c r="K8" i="8"/>
  <c r="L7" i="8"/>
  <c r="L202" i="8" s="1"/>
  <c r="K7" i="8"/>
  <c r="L6" i="8"/>
  <c r="K6" i="8"/>
  <c r="J203" i="7" l="1"/>
  <c r="H203" i="7"/>
  <c r="F203" i="7"/>
  <c r="K202" i="7"/>
  <c r="L201" i="7"/>
  <c r="K201" i="7"/>
  <c r="L200" i="7"/>
  <c r="K200" i="7"/>
  <c r="L199" i="7"/>
  <c r="K199" i="7"/>
  <c r="L198" i="7"/>
  <c r="K198" i="7"/>
  <c r="L197" i="7"/>
  <c r="K197" i="7"/>
  <c r="L196" i="7"/>
  <c r="K196" i="7"/>
  <c r="L195" i="7"/>
  <c r="K195" i="7"/>
  <c r="L194" i="7"/>
  <c r="K194" i="7"/>
  <c r="L193" i="7"/>
  <c r="K193" i="7"/>
  <c r="L192" i="7"/>
  <c r="K192" i="7"/>
  <c r="L191" i="7"/>
  <c r="K191" i="7"/>
  <c r="L190" i="7"/>
  <c r="K190" i="7"/>
  <c r="L189" i="7"/>
  <c r="K189" i="7"/>
  <c r="L188" i="7"/>
  <c r="K188" i="7"/>
  <c r="L187" i="7"/>
  <c r="K187" i="7"/>
  <c r="L186" i="7"/>
  <c r="K186" i="7"/>
  <c r="L185" i="7"/>
  <c r="K185" i="7"/>
  <c r="L184" i="7"/>
  <c r="K184" i="7"/>
  <c r="L183" i="7"/>
  <c r="K183" i="7"/>
  <c r="L182" i="7"/>
  <c r="K182" i="7"/>
  <c r="L181" i="7"/>
  <c r="K181" i="7"/>
  <c r="L180" i="7"/>
  <c r="K180" i="7"/>
  <c r="L179" i="7"/>
  <c r="K179" i="7"/>
  <c r="L177" i="7"/>
  <c r="K177" i="7"/>
  <c r="L176" i="7"/>
  <c r="K176" i="7"/>
  <c r="L175" i="7"/>
  <c r="K175" i="7"/>
  <c r="L174" i="7"/>
  <c r="K174" i="7"/>
  <c r="L173" i="7"/>
  <c r="K173" i="7"/>
  <c r="L172" i="7"/>
  <c r="K172" i="7"/>
  <c r="L171" i="7"/>
  <c r="K171" i="7"/>
  <c r="L170" i="7"/>
  <c r="K170" i="7"/>
  <c r="L169" i="7"/>
  <c r="K169" i="7"/>
  <c r="L168" i="7"/>
  <c r="K168" i="7"/>
  <c r="L167" i="7"/>
  <c r="K167" i="7"/>
  <c r="L166" i="7"/>
  <c r="K166" i="7"/>
  <c r="L165" i="7"/>
  <c r="K165" i="7"/>
  <c r="L164" i="7"/>
  <c r="K164" i="7"/>
  <c r="L163" i="7"/>
  <c r="K163" i="7"/>
  <c r="L162" i="7"/>
  <c r="K162" i="7"/>
  <c r="L161" i="7"/>
  <c r="K161" i="7"/>
  <c r="L160" i="7"/>
  <c r="K160" i="7"/>
  <c r="L159" i="7"/>
  <c r="K159" i="7"/>
  <c r="L158" i="7"/>
  <c r="K158" i="7"/>
  <c r="L157" i="7"/>
  <c r="K157" i="7"/>
  <c r="L156" i="7"/>
  <c r="K156" i="7"/>
  <c r="L155" i="7"/>
  <c r="K155" i="7"/>
  <c r="L154" i="7"/>
  <c r="K154" i="7"/>
  <c r="L153" i="7"/>
  <c r="K153" i="7"/>
  <c r="L152" i="7"/>
  <c r="K152" i="7"/>
  <c r="L151" i="7"/>
  <c r="K151" i="7"/>
  <c r="L150" i="7"/>
  <c r="K150" i="7"/>
  <c r="L149" i="7"/>
  <c r="K149" i="7"/>
  <c r="L148" i="7"/>
  <c r="K148" i="7"/>
  <c r="L147" i="7"/>
  <c r="K147" i="7"/>
  <c r="L146" i="7"/>
  <c r="K146" i="7"/>
  <c r="L145" i="7"/>
  <c r="K145" i="7"/>
  <c r="L144" i="7"/>
  <c r="K144" i="7"/>
  <c r="L143" i="7"/>
  <c r="K143" i="7"/>
  <c r="L142" i="7"/>
  <c r="K142" i="7"/>
  <c r="L141" i="7"/>
  <c r="K141" i="7"/>
  <c r="L140" i="7"/>
  <c r="K140" i="7"/>
  <c r="L139" i="7"/>
  <c r="K139" i="7"/>
  <c r="L138" i="7"/>
  <c r="K138" i="7"/>
  <c r="L137" i="7"/>
  <c r="K137" i="7"/>
  <c r="L136" i="7"/>
  <c r="K136" i="7"/>
  <c r="L135" i="7"/>
  <c r="K135" i="7"/>
  <c r="L134" i="7"/>
  <c r="K134" i="7"/>
  <c r="L133" i="7"/>
  <c r="K133" i="7"/>
  <c r="L132" i="7"/>
  <c r="K132" i="7"/>
  <c r="L131" i="7"/>
  <c r="K131" i="7"/>
  <c r="L130" i="7"/>
  <c r="K130" i="7"/>
  <c r="L129" i="7"/>
  <c r="K129" i="7"/>
  <c r="L128" i="7"/>
  <c r="K128" i="7"/>
  <c r="L127" i="7"/>
  <c r="K127" i="7"/>
  <c r="L126" i="7"/>
  <c r="K126" i="7"/>
  <c r="L125" i="7"/>
  <c r="K125" i="7"/>
  <c r="L124" i="7"/>
  <c r="K124" i="7"/>
  <c r="L123" i="7"/>
  <c r="K123" i="7"/>
  <c r="L122" i="7"/>
  <c r="K122" i="7"/>
  <c r="L121" i="7"/>
  <c r="K121" i="7"/>
  <c r="L120" i="7"/>
  <c r="K120" i="7"/>
  <c r="L119" i="7"/>
  <c r="K119" i="7"/>
  <c r="L118" i="7"/>
  <c r="K118" i="7"/>
  <c r="L117" i="7"/>
  <c r="K117" i="7"/>
  <c r="L116" i="7"/>
  <c r="K116" i="7"/>
  <c r="L115" i="7"/>
  <c r="K115" i="7"/>
  <c r="L114" i="7"/>
  <c r="K114" i="7"/>
  <c r="L113" i="7"/>
  <c r="K113" i="7"/>
  <c r="L112" i="7"/>
  <c r="K112" i="7"/>
  <c r="L111" i="7"/>
  <c r="K111" i="7"/>
  <c r="L110" i="7"/>
  <c r="K110" i="7"/>
  <c r="L109" i="7"/>
  <c r="K109" i="7"/>
  <c r="L108" i="7"/>
  <c r="K108" i="7"/>
  <c r="L107" i="7"/>
  <c r="K107" i="7"/>
  <c r="L106" i="7"/>
  <c r="K106" i="7"/>
  <c r="L105" i="7"/>
  <c r="K105" i="7"/>
  <c r="L104" i="7"/>
  <c r="K104" i="7"/>
  <c r="L103" i="7"/>
  <c r="K103" i="7"/>
  <c r="L102" i="7"/>
  <c r="K102" i="7"/>
  <c r="L101" i="7"/>
  <c r="K101" i="7"/>
  <c r="L100" i="7"/>
  <c r="K100" i="7"/>
  <c r="L99" i="7"/>
  <c r="K99" i="7"/>
  <c r="L98" i="7"/>
  <c r="K98" i="7"/>
  <c r="L97" i="7"/>
  <c r="K97" i="7"/>
  <c r="L96" i="7"/>
  <c r="K96" i="7"/>
  <c r="L95" i="7"/>
  <c r="K95" i="7"/>
  <c r="L94" i="7"/>
  <c r="K94" i="7"/>
  <c r="L93" i="7"/>
  <c r="K93" i="7"/>
  <c r="L92" i="7"/>
  <c r="K92" i="7"/>
  <c r="L91" i="7"/>
  <c r="K91" i="7"/>
  <c r="L90" i="7"/>
  <c r="K90" i="7"/>
  <c r="L89" i="7"/>
  <c r="K89" i="7"/>
  <c r="L88" i="7"/>
  <c r="K88" i="7"/>
  <c r="L87" i="7"/>
  <c r="K87" i="7"/>
  <c r="L86" i="7"/>
  <c r="K86" i="7"/>
  <c r="L85" i="7"/>
  <c r="K85" i="7"/>
  <c r="L84" i="7"/>
  <c r="K84" i="7"/>
  <c r="L83" i="7"/>
  <c r="K83" i="7"/>
  <c r="L82" i="7"/>
  <c r="K82" i="7"/>
  <c r="L81" i="7"/>
  <c r="K81" i="7"/>
  <c r="L80" i="7"/>
  <c r="K80" i="7"/>
  <c r="L79" i="7"/>
  <c r="K79" i="7"/>
  <c r="L78" i="7"/>
  <c r="K78" i="7"/>
  <c r="L77" i="7"/>
  <c r="K77" i="7"/>
  <c r="L76" i="7"/>
  <c r="K76" i="7"/>
  <c r="L75" i="7"/>
  <c r="K75" i="7"/>
  <c r="L74" i="7"/>
  <c r="K74" i="7"/>
  <c r="L73" i="7"/>
  <c r="K73" i="7"/>
  <c r="L72" i="7"/>
  <c r="K72" i="7"/>
  <c r="L71" i="7"/>
  <c r="K71" i="7"/>
  <c r="L70" i="7"/>
  <c r="K70" i="7"/>
  <c r="L69" i="7"/>
  <c r="K69" i="7"/>
  <c r="L68" i="7"/>
  <c r="K68" i="7"/>
  <c r="L67" i="7"/>
  <c r="K67" i="7"/>
  <c r="L66" i="7"/>
  <c r="K66" i="7"/>
  <c r="L65" i="7"/>
  <c r="K65" i="7"/>
  <c r="L64" i="7"/>
  <c r="K64" i="7"/>
  <c r="L63" i="7"/>
  <c r="K63" i="7"/>
  <c r="L62" i="7"/>
  <c r="K62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L8" i="7"/>
  <c r="K8" i="7"/>
  <c r="L7" i="7"/>
  <c r="K7" i="7"/>
  <c r="L6" i="7"/>
  <c r="L203" i="7" s="1"/>
  <c r="K6" i="7"/>
  <c r="J204" i="6" l="1"/>
  <c r="H204" i="6"/>
  <c r="F204" i="6"/>
  <c r="L203" i="6"/>
  <c r="K203" i="6"/>
  <c r="L202" i="6"/>
  <c r="K202" i="6"/>
  <c r="L201" i="6"/>
  <c r="K201" i="6"/>
  <c r="L200" i="6"/>
  <c r="K200" i="6"/>
  <c r="L199" i="6"/>
  <c r="K199" i="6"/>
  <c r="L198" i="6"/>
  <c r="K198" i="6"/>
  <c r="L197" i="6"/>
  <c r="K197" i="6"/>
  <c r="L196" i="6"/>
  <c r="K196" i="6"/>
  <c r="L195" i="6"/>
  <c r="K195" i="6"/>
  <c r="L194" i="6"/>
  <c r="K194" i="6"/>
  <c r="L193" i="6"/>
  <c r="K193" i="6"/>
  <c r="L192" i="6"/>
  <c r="K192" i="6"/>
  <c r="L191" i="6"/>
  <c r="K191" i="6"/>
  <c r="L190" i="6"/>
  <c r="K190" i="6"/>
  <c r="L189" i="6"/>
  <c r="K189" i="6"/>
  <c r="L188" i="6"/>
  <c r="K188" i="6"/>
  <c r="L187" i="6"/>
  <c r="K187" i="6"/>
  <c r="L186" i="6"/>
  <c r="K186" i="6"/>
  <c r="L185" i="6"/>
  <c r="K185" i="6"/>
  <c r="L184" i="6"/>
  <c r="K184" i="6"/>
  <c r="L183" i="6"/>
  <c r="K183" i="6"/>
  <c r="L182" i="6"/>
  <c r="K182" i="6"/>
  <c r="L181" i="6"/>
  <c r="K181" i="6"/>
  <c r="L180" i="6"/>
  <c r="K180" i="6"/>
  <c r="L179" i="6"/>
  <c r="K179" i="6"/>
  <c r="L178" i="6"/>
  <c r="K178" i="6"/>
  <c r="L177" i="6"/>
  <c r="K177" i="6"/>
  <c r="L176" i="6"/>
  <c r="K176" i="6"/>
  <c r="L175" i="6"/>
  <c r="K175" i="6"/>
  <c r="L174" i="6"/>
  <c r="K174" i="6"/>
  <c r="L173" i="6"/>
  <c r="K173" i="6"/>
  <c r="L172" i="6"/>
  <c r="K172" i="6"/>
  <c r="L171" i="6"/>
  <c r="K171" i="6"/>
  <c r="L170" i="6"/>
  <c r="K170" i="6"/>
  <c r="L169" i="6"/>
  <c r="K169" i="6"/>
  <c r="L168" i="6"/>
  <c r="K168" i="6"/>
  <c r="L167" i="6"/>
  <c r="K167" i="6"/>
  <c r="L166" i="6"/>
  <c r="K166" i="6"/>
  <c r="L165" i="6"/>
  <c r="K165" i="6"/>
  <c r="L164" i="6"/>
  <c r="K164" i="6"/>
  <c r="L163" i="6"/>
  <c r="K163" i="6"/>
  <c r="L162" i="6"/>
  <c r="K162" i="6"/>
  <c r="L161" i="6"/>
  <c r="K161" i="6"/>
  <c r="L160" i="6"/>
  <c r="K160" i="6"/>
  <c r="L159" i="6"/>
  <c r="K159" i="6"/>
  <c r="L158" i="6"/>
  <c r="K158" i="6"/>
  <c r="L157" i="6"/>
  <c r="K157" i="6"/>
  <c r="L156" i="6"/>
  <c r="K156" i="6"/>
  <c r="L155" i="6"/>
  <c r="K155" i="6"/>
  <c r="L154" i="6"/>
  <c r="K154" i="6"/>
  <c r="L153" i="6"/>
  <c r="K153" i="6"/>
  <c r="L152" i="6"/>
  <c r="K152" i="6"/>
  <c r="L151" i="6"/>
  <c r="K151" i="6"/>
  <c r="L150" i="6"/>
  <c r="K150" i="6"/>
  <c r="L149" i="6"/>
  <c r="K149" i="6"/>
  <c r="L148" i="6"/>
  <c r="K148" i="6"/>
  <c r="L147" i="6"/>
  <c r="K147" i="6"/>
  <c r="L146" i="6"/>
  <c r="K146" i="6"/>
  <c r="L145" i="6"/>
  <c r="K145" i="6"/>
  <c r="L144" i="6"/>
  <c r="K144" i="6"/>
  <c r="L143" i="6"/>
  <c r="K143" i="6"/>
  <c r="L142" i="6"/>
  <c r="K142" i="6"/>
  <c r="L141" i="6"/>
  <c r="K141" i="6"/>
  <c r="L140" i="6"/>
  <c r="K140" i="6"/>
  <c r="L139" i="6"/>
  <c r="K139" i="6"/>
  <c r="L138" i="6"/>
  <c r="K138" i="6"/>
  <c r="L137" i="6"/>
  <c r="K137" i="6"/>
  <c r="L136" i="6"/>
  <c r="K136" i="6"/>
  <c r="L135" i="6"/>
  <c r="K135" i="6"/>
  <c r="L134" i="6"/>
  <c r="K134" i="6"/>
  <c r="L133" i="6"/>
  <c r="K133" i="6"/>
  <c r="L132" i="6"/>
  <c r="K132" i="6"/>
  <c r="L131" i="6"/>
  <c r="K131" i="6"/>
  <c r="L130" i="6"/>
  <c r="K130" i="6"/>
  <c r="L129" i="6"/>
  <c r="K129" i="6"/>
  <c r="L128" i="6"/>
  <c r="K128" i="6"/>
  <c r="L127" i="6"/>
  <c r="K127" i="6"/>
  <c r="L126" i="6"/>
  <c r="K126" i="6"/>
  <c r="L125" i="6"/>
  <c r="K125" i="6"/>
  <c r="L124" i="6"/>
  <c r="K124" i="6"/>
  <c r="L123" i="6"/>
  <c r="K123" i="6"/>
  <c r="L122" i="6"/>
  <c r="K122" i="6"/>
  <c r="L121" i="6"/>
  <c r="K121" i="6"/>
  <c r="L120" i="6"/>
  <c r="K120" i="6"/>
  <c r="L119" i="6"/>
  <c r="K119" i="6"/>
  <c r="L118" i="6"/>
  <c r="K118" i="6"/>
  <c r="L117" i="6"/>
  <c r="K117" i="6"/>
  <c r="L116" i="6"/>
  <c r="K116" i="6"/>
  <c r="L115" i="6"/>
  <c r="K115" i="6"/>
  <c r="L114" i="6"/>
  <c r="K114" i="6"/>
  <c r="L113" i="6"/>
  <c r="K113" i="6"/>
  <c r="L112" i="6"/>
  <c r="K112" i="6"/>
  <c r="L111" i="6"/>
  <c r="K111" i="6"/>
  <c r="L110" i="6"/>
  <c r="K110" i="6"/>
  <c r="L109" i="6"/>
  <c r="K109" i="6"/>
  <c r="L108" i="6"/>
  <c r="K108" i="6"/>
  <c r="L107" i="6"/>
  <c r="K107" i="6"/>
  <c r="L106" i="6"/>
  <c r="K106" i="6"/>
  <c r="L105" i="6"/>
  <c r="K105" i="6"/>
  <c r="L104" i="6"/>
  <c r="K104" i="6"/>
  <c r="L103" i="6"/>
  <c r="K103" i="6"/>
  <c r="L102" i="6"/>
  <c r="K102" i="6"/>
  <c r="L101" i="6"/>
  <c r="K101" i="6"/>
  <c r="L100" i="6"/>
  <c r="K100" i="6"/>
  <c r="L99" i="6"/>
  <c r="K99" i="6"/>
  <c r="L98" i="6"/>
  <c r="K98" i="6"/>
  <c r="L97" i="6"/>
  <c r="K97" i="6"/>
  <c r="L96" i="6"/>
  <c r="K96" i="6"/>
  <c r="L95" i="6"/>
  <c r="K95" i="6"/>
  <c r="L94" i="6"/>
  <c r="K94" i="6"/>
  <c r="L93" i="6"/>
  <c r="K93" i="6"/>
  <c r="L92" i="6"/>
  <c r="K92" i="6"/>
  <c r="L91" i="6"/>
  <c r="K91" i="6"/>
  <c r="L90" i="6"/>
  <c r="K90" i="6"/>
  <c r="L89" i="6"/>
  <c r="K89" i="6"/>
  <c r="L88" i="6"/>
  <c r="K88" i="6"/>
  <c r="L87" i="6"/>
  <c r="K87" i="6"/>
  <c r="L86" i="6"/>
  <c r="K86" i="6"/>
  <c r="L85" i="6"/>
  <c r="K85" i="6"/>
  <c r="L84" i="6"/>
  <c r="K84" i="6"/>
  <c r="L83" i="6"/>
  <c r="K83" i="6"/>
  <c r="L82" i="6"/>
  <c r="K82" i="6"/>
  <c r="L81" i="6"/>
  <c r="K81" i="6"/>
  <c r="L80" i="6"/>
  <c r="K80" i="6"/>
  <c r="L79" i="6"/>
  <c r="K79" i="6"/>
  <c r="L78" i="6"/>
  <c r="K78" i="6"/>
  <c r="L77" i="6"/>
  <c r="K77" i="6"/>
  <c r="L76" i="6"/>
  <c r="K76" i="6"/>
  <c r="L75" i="6"/>
  <c r="K75" i="6"/>
  <c r="L74" i="6"/>
  <c r="K74" i="6"/>
  <c r="L73" i="6"/>
  <c r="K73" i="6"/>
  <c r="L72" i="6"/>
  <c r="K72" i="6"/>
  <c r="L71" i="6"/>
  <c r="K71" i="6"/>
  <c r="L70" i="6"/>
  <c r="K70" i="6"/>
  <c r="L69" i="6"/>
  <c r="K69" i="6"/>
  <c r="L68" i="6"/>
  <c r="K68" i="6"/>
  <c r="L67" i="6"/>
  <c r="K67" i="6"/>
  <c r="L66" i="6"/>
  <c r="K66" i="6"/>
  <c r="L65" i="6"/>
  <c r="K65" i="6"/>
  <c r="L64" i="6"/>
  <c r="K64" i="6"/>
  <c r="L63" i="6"/>
  <c r="K63" i="6"/>
  <c r="L62" i="6"/>
  <c r="K62" i="6"/>
  <c r="L61" i="6"/>
  <c r="K61" i="6"/>
  <c r="L60" i="6"/>
  <c r="K60" i="6"/>
  <c r="L59" i="6"/>
  <c r="K59" i="6"/>
  <c r="L58" i="6"/>
  <c r="K58" i="6"/>
  <c r="L57" i="6"/>
  <c r="K57" i="6"/>
  <c r="L56" i="6"/>
  <c r="K56" i="6"/>
  <c r="L55" i="6"/>
  <c r="K55" i="6"/>
  <c r="L54" i="6"/>
  <c r="K54" i="6"/>
  <c r="L53" i="6"/>
  <c r="K53" i="6"/>
  <c r="L52" i="6"/>
  <c r="K52" i="6"/>
  <c r="L51" i="6"/>
  <c r="K51" i="6"/>
  <c r="L50" i="6"/>
  <c r="K50" i="6"/>
  <c r="L49" i="6"/>
  <c r="K49" i="6"/>
  <c r="L48" i="6"/>
  <c r="K48" i="6"/>
  <c r="L47" i="6"/>
  <c r="K47" i="6"/>
  <c r="L46" i="6"/>
  <c r="K46" i="6"/>
  <c r="L45" i="6"/>
  <c r="K45" i="6"/>
  <c r="L44" i="6"/>
  <c r="K44" i="6"/>
  <c r="L43" i="6"/>
  <c r="K43" i="6"/>
  <c r="L42" i="6"/>
  <c r="K42" i="6"/>
  <c r="L41" i="6"/>
  <c r="K41" i="6"/>
  <c r="L40" i="6"/>
  <c r="K40" i="6"/>
  <c r="L39" i="6"/>
  <c r="K39" i="6"/>
  <c r="L38" i="6"/>
  <c r="K38" i="6"/>
  <c r="L37" i="6"/>
  <c r="K37" i="6"/>
  <c r="L36" i="6"/>
  <c r="K36" i="6"/>
  <c r="L35" i="6"/>
  <c r="K35" i="6"/>
  <c r="L34" i="6"/>
  <c r="K34" i="6"/>
  <c r="L33" i="6"/>
  <c r="K33" i="6"/>
  <c r="L32" i="6"/>
  <c r="K32" i="6"/>
  <c r="L31" i="6"/>
  <c r="K31" i="6"/>
  <c r="L30" i="6"/>
  <c r="K30" i="6"/>
  <c r="L29" i="6"/>
  <c r="K29" i="6"/>
  <c r="L28" i="6"/>
  <c r="K28" i="6"/>
  <c r="L27" i="6"/>
  <c r="K27" i="6"/>
  <c r="L26" i="6"/>
  <c r="K26" i="6"/>
  <c r="L25" i="6"/>
  <c r="K25" i="6"/>
  <c r="L24" i="6"/>
  <c r="K24" i="6"/>
  <c r="L23" i="6"/>
  <c r="K23" i="6"/>
  <c r="L22" i="6"/>
  <c r="K22" i="6"/>
  <c r="L21" i="6"/>
  <c r="K21" i="6"/>
  <c r="L20" i="6"/>
  <c r="K20" i="6"/>
  <c r="L19" i="6"/>
  <c r="K19" i="6"/>
  <c r="L18" i="6"/>
  <c r="K18" i="6"/>
  <c r="L17" i="6"/>
  <c r="K17" i="6"/>
  <c r="L16" i="6"/>
  <c r="K16" i="6"/>
  <c r="L15" i="6"/>
  <c r="K15" i="6"/>
  <c r="L14" i="6"/>
  <c r="K14" i="6"/>
  <c r="L13" i="6"/>
  <c r="K13" i="6"/>
  <c r="L12" i="6"/>
  <c r="K12" i="6"/>
  <c r="L11" i="6"/>
  <c r="K11" i="6"/>
  <c r="L10" i="6"/>
  <c r="K10" i="6"/>
  <c r="L9" i="6"/>
  <c r="K9" i="6"/>
  <c r="L8" i="6"/>
  <c r="K8" i="6"/>
  <c r="L7" i="6"/>
  <c r="K7" i="6"/>
  <c r="L6" i="6"/>
  <c r="L204" i="6" s="1"/>
  <c r="K6" i="6"/>
  <c r="J200" i="5" l="1"/>
  <c r="H200" i="5"/>
  <c r="F200" i="5"/>
  <c r="L199" i="5"/>
  <c r="K199" i="5"/>
  <c r="L198" i="5"/>
  <c r="K198" i="5"/>
  <c r="L197" i="5"/>
  <c r="K197" i="5"/>
  <c r="L196" i="5"/>
  <c r="K196" i="5"/>
  <c r="L195" i="5"/>
  <c r="K195" i="5"/>
  <c r="L194" i="5"/>
  <c r="K194" i="5"/>
  <c r="L193" i="5"/>
  <c r="K193" i="5"/>
  <c r="L192" i="5"/>
  <c r="K192" i="5"/>
  <c r="L191" i="5"/>
  <c r="K191" i="5"/>
  <c r="L190" i="5"/>
  <c r="K190" i="5"/>
  <c r="L189" i="5"/>
  <c r="K189" i="5"/>
  <c r="L188" i="5"/>
  <c r="K188" i="5"/>
  <c r="L187" i="5"/>
  <c r="K187" i="5"/>
  <c r="L186" i="5"/>
  <c r="K186" i="5"/>
  <c r="L185" i="5"/>
  <c r="K185" i="5"/>
  <c r="L184" i="5"/>
  <c r="K184" i="5"/>
  <c r="L183" i="5"/>
  <c r="K183" i="5"/>
  <c r="L182" i="5"/>
  <c r="K182" i="5"/>
  <c r="L181" i="5"/>
  <c r="K181" i="5"/>
  <c r="L180" i="5"/>
  <c r="K180" i="5"/>
  <c r="L179" i="5"/>
  <c r="K179" i="5"/>
  <c r="L178" i="5"/>
  <c r="K178" i="5"/>
  <c r="L177" i="5"/>
  <c r="K177" i="5"/>
  <c r="L176" i="5"/>
  <c r="K176" i="5"/>
  <c r="L175" i="5"/>
  <c r="K175" i="5"/>
  <c r="L174" i="5"/>
  <c r="K174" i="5"/>
  <c r="L173" i="5"/>
  <c r="K173" i="5"/>
  <c r="L172" i="5"/>
  <c r="K172" i="5"/>
  <c r="L171" i="5"/>
  <c r="K171" i="5"/>
  <c r="L170" i="5"/>
  <c r="K170" i="5"/>
  <c r="L169" i="5"/>
  <c r="K169" i="5"/>
  <c r="L168" i="5"/>
  <c r="K168" i="5"/>
  <c r="L167" i="5"/>
  <c r="K167" i="5"/>
  <c r="L166" i="5"/>
  <c r="K166" i="5"/>
  <c r="L165" i="5"/>
  <c r="K165" i="5"/>
  <c r="L164" i="5"/>
  <c r="K164" i="5"/>
  <c r="L163" i="5"/>
  <c r="K163" i="5"/>
  <c r="L162" i="5"/>
  <c r="K162" i="5"/>
  <c r="L161" i="5"/>
  <c r="K161" i="5"/>
  <c r="L160" i="5"/>
  <c r="K160" i="5"/>
  <c r="L159" i="5"/>
  <c r="K159" i="5"/>
  <c r="L158" i="5"/>
  <c r="K158" i="5"/>
  <c r="L157" i="5"/>
  <c r="K157" i="5"/>
  <c r="L156" i="5"/>
  <c r="K156" i="5"/>
  <c r="L155" i="5"/>
  <c r="K155" i="5"/>
  <c r="L154" i="5"/>
  <c r="K154" i="5"/>
  <c r="L153" i="5"/>
  <c r="K153" i="5"/>
  <c r="L152" i="5"/>
  <c r="K152" i="5"/>
  <c r="L151" i="5"/>
  <c r="K151" i="5"/>
  <c r="L150" i="5"/>
  <c r="K150" i="5"/>
  <c r="L149" i="5"/>
  <c r="K149" i="5"/>
  <c r="L148" i="5"/>
  <c r="K148" i="5"/>
  <c r="L147" i="5"/>
  <c r="K147" i="5"/>
  <c r="L146" i="5"/>
  <c r="K146" i="5"/>
  <c r="L145" i="5"/>
  <c r="K145" i="5"/>
  <c r="L144" i="5"/>
  <c r="K144" i="5"/>
  <c r="L143" i="5"/>
  <c r="K143" i="5"/>
  <c r="L142" i="5"/>
  <c r="K142" i="5"/>
  <c r="L141" i="5"/>
  <c r="K141" i="5"/>
  <c r="L140" i="5"/>
  <c r="K140" i="5"/>
  <c r="L139" i="5"/>
  <c r="K139" i="5"/>
  <c r="L138" i="5"/>
  <c r="K138" i="5"/>
  <c r="L137" i="5"/>
  <c r="K137" i="5"/>
  <c r="L136" i="5"/>
  <c r="K136" i="5"/>
  <c r="L135" i="5"/>
  <c r="K135" i="5"/>
  <c r="L134" i="5"/>
  <c r="K134" i="5"/>
  <c r="L133" i="5"/>
  <c r="K133" i="5"/>
  <c r="L132" i="5"/>
  <c r="K132" i="5"/>
  <c r="L131" i="5"/>
  <c r="K131" i="5"/>
  <c r="L129" i="5"/>
  <c r="K129" i="5"/>
  <c r="L128" i="5"/>
  <c r="K128" i="5"/>
  <c r="L127" i="5"/>
  <c r="K127" i="5"/>
  <c r="L126" i="5"/>
  <c r="K126" i="5"/>
  <c r="L125" i="5"/>
  <c r="K125" i="5"/>
  <c r="L124" i="5"/>
  <c r="K124" i="5"/>
  <c r="L123" i="5"/>
  <c r="K123" i="5"/>
  <c r="L122" i="5"/>
  <c r="K122" i="5"/>
  <c r="L121" i="5"/>
  <c r="K121" i="5"/>
  <c r="L120" i="5"/>
  <c r="K120" i="5"/>
  <c r="L119" i="5"/>
  <c r="K119" i="5"/>
  <c r="L118" i="5"/>
  <c r="K118" i="5"/>
  <c r="L117" i="5"/>
  <c r="K117" i="5"/>
  <c r="L116" i="5"/>
  <c r="K116" i="5"/>
  <c r="L115" i="5"/>
  <c r="K115" i="5"/>
  <c r="L114" i="5"/>
  <c r="K114" i="5"/>
  <c r="L113" i="5"/>
  <c r="K113" i="5"/>
  <c r="L112" i="5"/>
  <c r="K112" i="5"/>
  <c r="L111" i="5"/>
  <c r="K111" i="5"/>
  <c r="L110" i="5"/>
  <c r="K110" i="5"/>
  <c r="L109" i="5"/>
  <c r="K109" i="5"/>
  <c r="L108" i="5"/>
  <c r="K108" i="5"/>
  <c r="L107" i="5"/>
  <c r="K107" i="5"/>
  <c r="L106" i="5"/>
  <c r="K106" i="5"/>
  <c r="L105" i="5"/>
  <c r="K105" i="5"/>
  <c r="L104" i="5"/>
  <c r="K104" i="5"/>
  <c r="L103" i="5"/>
  <c r="K103" i="5"/>
  <c r="L102" i="5"/>
  <c r="K102" i="5"/>
  <c r="L101" i="5"/>
  <c r="K101" i="5"/>
  <c r="L100" i="5"/>
  <c r="K100" i="5"/>
  <c r="L99" i="5"/>
  <c r="K99" i="5"/>
  <c r="L98" i="5"/>
  <c r="K98" i="5"/>
  <c r="L97" i="5"/>
  <c r="K97" i="5"/>
  <c r="L96" i="5"/>
  <c r="K96" i="5"/>
  <c r="L95" i="5"/>
  <c r="K95" i="5"/>
  <c r="L94" i="5"/>
  <c r="K94" i="5"/>
  <c r="L93" i="5"/>
  <c r="K93" i="5"/>
  <c r="L92" i="5"/>
  <c r="K92" i="5"/>
  <c r="L91" i="5"/>
  <c r="K91" i="5"/>
  <c r="L90" i="5"/>
  <c r="K90" i="5"/>
  <c r="L89" i="5"/>
  <c r="K89" i="5"/>
  <c r="L88" i="5"/>
  <c r="K88" i="5"/>
  <c r="L87" i="5"/>
  <c r="K87" i="5"/>
  <c r="L86" i="5"/>
  <c r="K86" i="5"/>
  <c r="L85" i="5"/>
  <c r="K85" i="5"/>
  <c r="L84" i="5"/>
  <c r="K84" i="5"/>
  <c r="L83" i="5"/>
  <c r="K83" i="5"/>
  <c r="L82" i="5"/>
  <c r="K82" i="5"/>
  <c r="L81" i="5"/>
  <c r="K81" i="5"/>
  <c r="L80" i="5"/>
  <c r="K80" i="5"/>
  <c r="L79" i="5"/>
  <c r="K79" i="5"/>
  <c r="L78" i="5"/>
  <c r="K78" i="5"/>
  <c r="L77" i="5"/>
  <c r="K77" i="5"/>
  <c r="L76" i="5"/>
  <c r="K76" i="5"/>
  <c r="L75" i="5"/>
  <c r="K75" i="5"/>
  <c r="L74" i="5"/>
  <c r="K74" i="5"/>
  <c r="L73" i="5"/>
  <c r="K73" i="5"/>
  <c r="L72" i="5"/>
  <c r="K72" i="5"/>
  <c r="L71" i="5"/>
  <c r="K71" i="5"/>
  <c r="L70" i="5"/>
  <c r="K70" i="5"/>
  <c r="L69" i="5"/>
  <c r="K69" i="5"/>
  <c r="L68" i="5"/>
  <c r="K68" i="5"/>
  <c r="L67" i="5"/>
  <c r="K67" i="5"/>
  <c r="L66" i="5"/>
  <c r="K66" i="5"/>
  <c r="L65" i="5"/>
  <c r="K65" i="5"/>
  <c r="L64" i="5"/>
  <c r="K64" i="5"/>
  <c r="L63" i="5"/>
  <c r="K63" i="5"/>
  <c r="L62" i="5"/>
  <c r="K62" i="5"/>
  <c r="L61" i="5"/>
  <c r="K61" i="5"/>
  <c r="L60" i="5"/>
  <c r="K60" i="5"/>
  <c r="L59" i="5"/>
  <c r="K59" i="5"/>
  <c r="L58" i="5"/>
  <c r="K58" i="5"/>
  <c r="L57" i="5"/>
  <c r="K57" i="5"/>
  <c r="L56" i="5"/>
  <c r="K56" i="5"/>
  <c r="L55" i="5"/>
  <c r="K55" i="5"/>
  <c r="L54" i="5"/>
  <c r="K54" i="5"/>
  <c r="L53" i="5"/>
  <c r="K53" i="5"/>
  <c r="L52" i="5"/>
  <c r="K52" i="5"/>
  <c r="L51" i="5"/>
  <c r="K51" i="5"/>
  <c r="L50" i="5"/>
  <c r="K50" i="5"/>
  <c r="L49" i="5"/>
  <c r="K49" i="5"/>
  <c r="L48" i="5"/>
  <c r="K48" i="5"/>
  <c r="L47" i="5"/>
  <c r="K47" i="5"/>
  <c r="L46" i="5"/>
  <c r="K46" i="5"/>
  <c r="L45" i="5"/>
  <c r="K45" i="5"/>
  <c r="L44" i="5"/>
  <c r="K44" i="5"/>
  <c r="L43" i="5"/>
  <c r="K43" i="5"/>
  <c r="L42" i="5"/>
  <c r="K42" i="5"/>
  <c r="L41" i="5"/>
  <c r="K41" i="5"/>
  <c r="L40" i="5"/>
  <c r="K40" i="5"/>
  <c r="L39" i="5"/>
  <c r="K39" i="5"/>
  <c r="L38" i="5"/>
  <c r="K38" i="5"/>
  <c r="L37" i="5"/>
  <c r="K37" i="5"/>
  <c r="L36" i="5"/>
  <c r="K36" i="5"/>
  <c r="L35" i="5"/>
  <c r="K35" i="5"/>
  <c r="L34" i="5"/>
  <c r="K34" i="5"/>
  <c r="L33" i="5"/>
  <c r="K33" i="5"/>
  <c r="L32" i="5"/>
  <c r="K32" i="5"/>
  <c r="L31" i="5"/>
  <c r="K31" i="5"/>
  <c r="L30" i="5"/>
  <c r="K30" i="5"/>
  <c r="L29" i="5"/>
  <c r="K29" i="5"/>
  <c r="L28" i="5"/>
  <c r="K28" i="5"/>
  <c r="L27" i="5"/>
  <c r="K27" i="5"/>
  <c r="L26" i="5"/>
  <c r="K26" i="5"/>
  <c r="L25" i="5"/>
  <c r="K25" i="5"/>
  <c r="L24" i="5"/>
  <c r="K24" i="5"/>
  <c r="L23" i="5"/>
  <c r="K23" i="5"/>
  <c r="L22" i="5"/>
  <c r="K22" i="5"/>
  <c r="L21" i="5"/>
  <c r="K21" i="5"/>
  <c r="L20" i="5"/>
  <c r="K20" i="5"/>
  <c r="L19" i="5"/>
  <c r="K19" i="5"/>
  <c r="L18" i="5"/>
  <c r="K18" i="5"/>
  <c r="L17" i="5"/>
  <c r="K17" i="5"/>
  <c r="L16" i="5"/>
  <c r="K16" i="5"/>
  <c r="L15" i="5"/>
  <c r="K15" i="5"/>
  <c r="L14" i="5"/>
  <c r="K14" i="5"/>
  <c r="L13" i="5"/>
  <c r="K13" i="5"/>
  <c r="L12" i="5"/>
  <c r="K12" i="5"/>
  <c r="L11" i="5"/>
  <c r="K11" i="5"/>
  <c r="L10" i="5"/>
  <c r="K10" i="5"/>
  <c r="L9" i="5"/>
  <c r="K9" i="5"/>
  <c r="L8" i="5"/>
  <c r="K8" i="5"/>
  <c r="L7" i="5"/>
  <c r="K7" i="5"/>
  <c r="L6" i="5"/>
  <c r="K6" i="5"/>
  <c r="L5" i="5"/>
  <c r="L200" i="5" s="1"/>
  <c r="K5" i="5"/>
  <c r="J202" i="4" l="1"/>
  <c r="H202" i="4"/>
  <c r="F202" i="4"/>
  <c r="L201" i="4"/>
  <c r="K201" i="4"/>
  <c r="L200" i="4"/>
  <c r="K200" i="4"/>
  <c r="L199" i="4"/>
  <c r="K199" i="4"/>
  <c r="L198" i="4"/>
  <c r="K198" i="4"/>
  <c r="L197" i="4"/>
  <c r="K197" i="4"/>
  <c r="L196" i="4"/>
  <c r="K196" i="4"/>
  <c r="L195" i="4"/>
  <c r="K195" i="4"/>
  <c r="L194" i="4"/>
  <c r="K194" i="4"/>
  <c r="L193" i="4"/>
  <c r="K193" i="4"/>
  <c r="L192" i="4"/>
  <c r="K192" i="4"/>
  <c r="L191" i="4"/>
  <c r="K191" i="4"/>
  <c r="L190" i="4"/>
  <c r="K190" i="4"/>
  <c r="L189" i="4"/>
  <c r="K189" i="4"/>
  <c r="L188" i="4"/>
  <c r="K188" i="4"/>
  <c r="L187" i="4"/>
  <c r="K187" i="4"/>
  <c r="L186" i="4"/>
  <c r="K186" i="4"/>
  <c r="L185" i="4"/>
  <c r="K185" i="4"/>
  <c r="L184" i="4"/>
  <c r="K184" i="4"/>
  <c r="L183" i="4"/>
  <c r="K183" i="4"/>
  <c r="L182" i="4"/>
  <c r="K182" i="4"/>
  <c r="L181" i="4"/>
  <c r="K181" i="4"/>
  <c r="L180" i="4"/>
  <c r="K180" i="4"/>
  <c r="L179" i="4"/>
  <c r="K179" i="4"/>
  <c r="L178" i="4"/>
  <c r="K178" i="4"/>
  <c r="L177" i="4"/>
  <c r="K177" i="4"/>
  <c r="L176" i="4"/>
  <c r="K176" i="4"/>
  <c r="L175" i="4"/>
  <c r="K175" i="4"/>
  <c r="L174" i="4"/>
  <c r="K174" i="4"/>
  <c r="L173" i="4"/>
  <c r="K173" i="4"/>
  <c r="L172" i="4"/>
  <c r="K172" i="4"/>
  <c r="L171" i="4"/>
  <c r="K171" i="4"/>
  <c r="L170" i="4"/>
  <c r="K170" i="4"/>
  <c r="L169" i="4"/>
  <c r="K169" i="4"/>
  <c r="L168" i="4"/>
  <c r="K168" i="4"/>
  <c r="L167" i="4"/>
  <c r="K167" i="4"/>
  <c r="L166" i="4"/>
  <c r="K166" i="4"/>
  <c r="L165" i="4"/>
  <c r="K165" i="4"/>
  <c r="L164" i="4"/>
  <c r="K164" i="4"/>
  <c r="L163" i="4"/>
  <c r="K163" i="4"/>
  <c r="L162" i="4"/>
  <c r="K162" i="4"/>
  <c r="L161" i="4"/>
  <c r="K161" i="4"/>
  <c r="L160" i="4"/>
  <c r="K160" i="4"/>
  <c r="L159" i="4"/>
  <c r="K159" i="4"/>
  <c r="L158" i="4"/>
  <c r="K158" i="4"/>
  <c r="L157" i="4"/>
  <c r="K157" i="4"/>
  <c r="L156" i="4"/>
  <c r="K156" i="4"/>
  <c r="L155" i="4"/>
  <c r="K155" i="4"/>
  <c r="L154" i="4"/>
  <c r="K154" i="4"/>
  <c r="L153" i="4"/>
  <c r="K153" i="4"/>
  <c r="L152" i="4"/>
  <c r="K152" i="4"/>
  <c r="L151" i="4"/>
  <c r="K151" i="4"/>
  <c r="L150" i="4"/>
  <c r="K150" i="4"/>
  <c r="L149" i="4"/>
  <c r="K149" i="4"/>
  <c r="L148" i="4"/>
  <c r="K148" i="4"/>
  <c r="L147" i="4"/>
  <c r="K147" i="4"/>
  <c r="L146" i="4"/>
  <c r="K146" i="4"/>
  <c r="L145" i="4"/>
  <c r="K145" i="4"/>
  <c r="L144" i="4"/>
  <c r="K144" i="4"/>
  <c r="L143" i="4"/>
  <c r="K143" i="4"/>
  <c r="L142" i="4"/>
  <c r="K142" i="4"/>
  <c r="L141" i="4"/>
  <c r="K141" i="4"/>
  <c r="L140" i="4"/>
  <c r="K140" i="4"/>
  <c r="L139" i="4"/>
  <c r="K139" i="4"/>
  <c r="L138" i="4"/>
  <c r="K138" i="4"/>
  <c r="L137" i="4"/>
  <c r="K137" i="4"/>
  <c r="L136" i="4"/>
  <c r="K136" i="4"/>
  <c r="L135" i="4"/>
  <c r="K135" i="4"/>
  <c r="L134" i="4"/>
  <c r="K134" i="4"/>
  <c r="L133" i="4"/>
  <c r="K133" i="4"/>
  <c r="L132" i="4"/>
  <c r="K132" i="4"/>
  <c r="L131" i="4"/>
  <c r="K131" i="4"/>
  <c r="L130" i="4"/>
  <c r="K130" i="4"/>
  <c r="L129" i="4"/>
  <c r="K129" i="4"/>
  <c r="L128" i="4"/>
  <c r="K128" i="4"/>
  <c r="L127" i="4"/>
  <c r="K127" i="4"/>
  <c r="L126" i="4"/>
  <c r="K126" i="4"/>
  <c r="L125" i="4"/>
  <c r="K125" i="4"/>
  <c r="L124" i="4"/>
  <c r="K124" i="4"/>
  <c r="L123" i="4"/>
  <c r="K123" i="4"/>
  <c r="L122" i="4"/>
  <c r="K122" i="4"/>
  <c r="L121" i="4"/>
  <c r="K121" i="4"/>
  <c r="L120" i="4"/>
  <c r="K120" i="4"/>
  <c r="L119" i="4"/>
  <c r="K119" i="4"/>
  <c r="L118" i="4"/>
  <c r="K118" i="4"/>
  <c r="L117" i="4"/>
  <c r="K117" i="4"/>
  <c r="L116" i="4"/>
  <c r="K116" i="4"/>
  <c r="L115" i="4"/>
  <c r="K115" i="4"/>
  <c r="L114" i="4"/>
  <c r="K114" i="4"/>
  <c r="L113" i="4"/>
  <c r="K113" i="4"/>
  <c r="L112" i="4"/>
  <c r="K112" i="4"/>
  <c r="L111" i="4"/>
  <c r="K111" i="4"/>
  <c r="L110" i="4"/>
  <c r="K110" i="4"/>
  <c r="L109" i="4"/>
  <c r="K109" i="4"/>
  <c r="L108" i="4"/>
  <c r="K108" i="4"/>
  <c r="L107" i="4"/>
  <c r="K107" i="4"/>
  <c r="L106" i="4"/>
  <c r="K106" i="4"/>
  <c r="L105" i="4"/>
  <c r="K105" i="4"/>
  <c r="L104" i="4"/>
  <c r="K104" i="4"/>
  <c r="L103" i="4"/>
  <c r="K103" i="4"/>
  <c r="L102" i="4"/>
  <c r="K102" i="4"/>
  <c r="L101" i="4"/>
  <c r="K101" i="4"/>
  <c r="L100" i="4"/>
  <c r="K100" i="4"/>
  <c r="L99" i="4"/>
  <c r="K99" i="4"/>
  <c r="L98" i="4"/>
  <c r="K98" i="4"/>
  <c r="L97" i="4"/>
  <c r="K97" i="4"/>
  <c r="L96" i="4"/>
  <c r="K96" i="4"/>
  <c r="L95" i="4"/>
  <c r="K95" i="4"/>
  <c r="L94" i="4"/>
  <c r="K94" i="4"/>
  <c r="L93" i="4"/>
  <c r="K93" i="4"/>
  <c r="L92" i="4"/>
  <c r="K92" i="4"/>
  <c r="L91" i="4"/>
  <c r="K91" i="4"/>
  <c r="L90" i="4"/>
  <c r="K90" i="4"/>
  <c r="L89" i="4"/>
  <c r="K89" i="4"/>
  <c r="L88" i="4"/>
  <c r="K88" i="4"/>
  <c r="L87" i="4"/>
  <c r="K87" i="4"/>
  <c r="L86" i="4"/>
  <c r="K86" i="4"/>
  <c r="L85" i="4"/>
  <c r="K85" i="4"/>
  <c r="L84" i="4"/>
  <c r="K84" i="4"/>
  <c r="L83" i="4"/>
  <c r="K83" i="4"/>
  <c r="L82" i="4"/>
  <c r="K82" i="4"/>
  <c r="L81" i="4"/>
  <c r="K81" i="4"/>
  <c r="L80" i="4"/>
  <c r="K80" i="4"/>
  <c r="L79" i="4"/>
  <c r="K79" i="4"/>
  <c r="L78" i="4"/>
  <c r="K78" i="4"/>
  <c r="L77" i="4"/>
  <c r="K77" i="4"/>
  <c r="L76" i="4"/>
  <c r="K76" i="4"/>
  <c r="L75" i="4"/>
  <c r="K75" i="4"/>
  <c r="L74" i="4"/>
  <c r="K74" i="4"/>
  <c r="L73" i="4"/>
  <c r="K73" i="4"/>
  <c r="L72" i="4"/>
  <c r="K72" i="4"/>
  <c r="L71" i="4"/>
  <c r="K71" i="4"/>
  <c r="L70" i="4"/>
  <c r="K70" i="4"/>
  <c r="L69" i="4"/>
  <c r="K69" i="4"/>
  <c r="L68" i="4"/>
  <c r="K68" i="4"/>
  <c r="L67" i="4"/>
  <c r="K67" i="4"/>
  <c r="L66" i="4"/>
  <c r="K66" i="4"/>
  <c r="L65" i="4"/>
  <c r="K65" i="4"/>
  <c r="L64" i="4"/>
  <c r="K64" i="4"/>
  <c r="L63" i="4"/>
  <c r="K63" i="4"/>
  <c r="L62" i="4"/>
  <c r="K62" i="4"/>
  <c r="L61" i="4"/>
  <c r="K61" i="4"/>
  <c r="L60" i="4"/>
  <c r="K60" i="4"/>
  <c r="L59" i="4"/>
  <c r="K59" i="4"/>
  <c r="L58" i="4"/>
  <c r="K58" i="4"/>
  <c r="L57" i="4"/>
  <c r="K57" i="4"/>
  <c r="L56" i="4"/>
  <c r="K56" i="4"/>
  <c r="L55" i="4"/>
  <c r="K55" i="4"/>
  <c r="L54" i="4"/>
  <c r="K54" i="4"/>
  <c r="L53" i="4"/>
  <c r="K53" i="4"/>
  <c r="L52" i="4"/>
  <c r="K52" i="4"/>
  <c r="L51" i="4"/>
  <c r="K51" i="4"/>
  <c r="L50" i="4"/>
  <c r="K50" i="4"/>
  <c r="L49" i="4"/>
  <c r="K49" i="4"/>
  <c r="L48" i="4"/>
  <c r="K48" i="4"/>
  <c r="L47" i="4"/>
  <c r="K47" i="4"/>
  <c r="L46" i="4"/>
  <c r="K46" i="4"/>
  <c r="L45" i="4"/>
  <c r="K45" i="4"/>
  <c r="L44" i="4"/>
  <c r="K44" i="4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  <c r="L32" i="4"/>
  <c r="K32" i="4"/>
  <c r="L31" i="4"/>
  <c r="K31" i="4"/>
  <c r="L30" i="4"/>
  <c r="K30" i="4"/>
  <c r="L29" i="4"/>
  <c r="K29" i="4"/>
  <c r="L28" i="4"/>
  <c r="K28" i="4"/>
  <c r="L27" i="4"/>
  <c r="K27" i="4"/>
  <c r="L26" i="4"/>
  <c r="K26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L18" i="4"/>
  <c r="K18" i="4"/>
  <c r="L17" i="4"/>
  <c r="K17" i="4"/>
  <c r="L16" i="4"/>
  <c r="K16" i="4"/>
  <c r="L15" i="4"/>
  <c r="K15" i="4"/>
  <c r="L14" i="4"/>
  <c r="K14" i="4"/>
  <c r="L13" i="4"/>
  <c r="K13" i="4"/>
  <c r="L12" i="4"/>
  <c r="K12" i="4"/>
  <c r="L11" i="4"/>
  <c r="K11" i="4"/>
  <c r="L10" i="4"/>
  <c r="K10" i="4"/>
  <c r="L9" i="4"/>
  <c r="K9" i="4"/>
  <c r="L8" i="4"/>
  <c r="K8" i="4"/>
  <c r="L7" i="4"/>
  <c r="L202" i="4" s="1"/>
  <c r="K7" i="4"/>
  <c r="L6" i="4"/>
  <c r="K6" i="4"/>
  <c r="J202" i="3" l="1"/>
  <c r="H202" i="3"/>
  <c r="F202" i="3"/>
  <c r="L201" i="3"/>
  <c r="K201" i="3"/>
  <c r="L200" i="3"/>
  <c r="K200" i="3"/>
  <c r="L199" i="3"/>
  <c r="K199" i="3"/>
  <c r="L198" i="3"/>
  <c r="K198" i="3"/>
  <c r="L197" i="3"/>
  <c r="K197" i="3"/>
  <c r="L196" i="3"/>
  <c r="K196" i="3"/>
  <c r="L195" i="3"/>
  <c r="K195" i="3"/>
  <c r="L194" i="3"/>
  <c r="K194" i="3"/>
  <c r="L193" i="3"/>
  <c r="K193" i="3"/>
  <c r="L192" i="3"/>
  <c r="K192" i="3"/>
  <c r="L191" i="3"/>
  <c r="K191" i="3"/>
  <c r="L190" i="3"/>
  <c r="K190" i="3"/>
  <c r="L189" i="3"/>
  <c r="K189" i="3"/>
  <c r="L188" i="3"/>
  <c r="K188" i="3"/>
  <c r="L187" i="3"/>
  <c r="K187" i="3"/>
  <c r="L186" i="3"/>
  <c r="K186" i="3"/>
  <c r="L185" i="3"/>
  <c r="K185" i="3"/>
  <c r="L184" i="3"/>
  <c r="K184" i="3"/>
  <c r="L183" i="3"/>
  <c r="K183" i="3"/>
  <c r="L182" i="3"/>
  <c r="K182" i="3"/>
  <c r="L181" i="3"/>
  <c r="K181" i="3"/>
  <c r="L180" i="3"/>
  <c r="K180" i="3"/>
  <c r="L179" i="3"/>
  <c r="K179" i="3"/>
  <c r="L178" i="3"/>
  <c r="K178" i="3"/>
  <c r="L177" i="3"/>
  <c r="K177" i="3"/>
  <c r="L176" i="3"/>
  <c r="K176" i="3"/>
  <c r="L175" i="3"/>
  <c r="K175" i="3"/>
  <c r="L174" i="3"/>
  <c r="K174" i="3"/>
  <c r="L173" i="3"/>
  <c r="K173" i="3"/>
  <c r="L172" i="3"/>
  <c r="K172" i="3"/>
  <c r="L171" i="3"/>
  <c r="K171" i="3"/>
  <c r="L170" i="3"/>
  <c r="K170" i="3"/>
  <c r="L169" i="3"/>
  <c r="K169" i="3"/>
  <c r="L168" i="3"/>
  <c r="K168" i="3"/>
  <c r="L167" i="3"/>
  <c r="K167" i="3"/>
  <c r="L166" i="3"/>
  <c r="K166" i="3"/>
  <c r="L165" i="3"/>
  <c r="K165" i="3"/>
  <c r="L164" i="3"/>
  <c r="K164" i="3"/>
  <c r="L163" i="3"/>
  <c r="K163" i="3"/>
  <c r="L162" i="3"/>
  <c r="K162" i="3"/>
  <c r="L161" i="3"/>
  <c r="K161" i="3"/>
  <c r="L160" i="3"/>
  <c r="K160" i="3"/>
  <c r="L159" i="3"/>
  <c r="K159" i="3"/>
  <c r="L158" i="3"/>
  <c r="K158" i="3"/>
  <c r="L157" i="3"/>
  <c r="K157" i="3"/>
  <c r="L156" i="3"/>
  <c r="K156" i="3"/>
  <c r="L155" i="3"/>
  <c r="K155" i="3"/>
  <c r="L154" i="3"/>
  <c r="K154" i="3"/>
  <c r="L153" i="3"/>
  <c r="K153" i="3"/>
  <c r="L152" i="3"/>
  <c r="K152" i="3"/>
  <c r="L151" i="3"/>
  <c r="K151" i="3"/>
  <c r="L150" i="3"/>
  <c r="K150" i="3"/>
  <c r="L149" i="3"/>
  <c r="K149" i="3"/>
  <c r="L148" i="3"/>
  <c r="K148" i="3"/>
  <c r="L147" i="3"/>
  <c r="K147" i="3"/>
  <c r="L146" i="3"/>
  <c r="K146" i="3"/>
  <c r="L145" i="3"/>
  <c r="K145" i="3"/>
  <c r="L144" i="3"/>
  <c r="K144" i="3"/>
  <c r="L143" i="3"/>
  <c r="K143" i="3"/>
  <c r="L142" i="3"/>
  <c r="K142" i="3"/>
  <c r="L141" i="3"/>
  <c r="K141" i="3"/>
  <c r="L140" i="3"/>
  <c r="K140" i="3"/>
  <c r="L139" i="3"/>
  <c r="K139" i="3"/>
  <c r="L138" i="3"/>
  <c r="K138" i="3"/>
  <c r="L137" i="3"/>
  <c r="K137" i="3"/>
  <c r="L136" i="3"/>
  <c r="K136" i="3"/>
  <c r="L135" i="3"/>
  <c r="K135" i="3"/>
  <c r="L134" i="3"/>
  <c r="K134" i="3"/>
  <c r="L133" i="3"/>
  <c r="K133" i="3"/>
  <c r="L132" i="3"/>
  <c r="K132" i="3"/>
  <c r="L131" i="3"/>
  <c r="K131" i="3"/>
  <c r="L130" i="3"/>
  <c r="K130" i="3"/>
  <c r="L129" i="3"/>
  <c r="K129" i="3"/>
  <c r="L128" i="3"/>
  <c r="K128" i="3"/>
  <c r="L127" i="3"/>
  <c r="K127" i="3"/>
  <c r="L126" i="3"/>
  <c r="K126" i="3"/>
  <c r="L125" i="3"/>
  <c r="K125" i="3"/>
  <c r="L124" i="3"/>
  <c r="K124" i="3"/>
  <c r="L123" i="3"/>
  <c r="K123" i="3"/>
  <c r="L122" i="3"/>
  <c r="K122" i="3"/>
  <c r="L121" i="3"/>
  <c r="K121" i="3"/>
  <c r="L120" i="3"/>
  <c r="K120" i="3"/>
  <c r="L119" i="3"/>
  <c r="K119" i="3"/>
  <c r="L118" i="3"/>
  <c r="K118" i="3"/>
  <c r="L117" i="3"/>
  <c r="K117" i="3"/>
  <c r="L116" i="3"/>
  <c r="K116" i="3"/>
  <c r="L115" i="3"/>
  <c r="K115" i="3"/>
  <c r="L114" i="3"/>
  <c r="K114" i="3"/>
  <c r="L113" i="3"/>
  <c r="K113" i="3"/>
  <c r="L112" i="3"/>
  <c r="K112" i="3"/>
  <c r="L111" i="3"/>
  <c r="K111" i="3"/>
  <c r="L110" i="3"/>
  <c r="K110" i="3"/>
  <c r="L109" i="3"/>
  <c r="K109" i="3"/>
  <c r="L108" i="3"/>
  <c r="K108" i="3"/>
  <c r="L107" i="3"/>
  <c r="K107" i="3"/>
  <c r="L106" i="3"/>
  <c r="K106" i="3"/>
  <c r="L105" i="3"/>
  <c r="K105" i="3"/>
  <c r="L104" i="3"/>
  <c r="K104" i="3"/>
  <c r="L103" i="3"/>
  <c r="K103" i="3"/>
  <c r="L102" i="3"/>
  <c r="K102" i="3"/>
  <c r="L101" i="3"/>
  <c r="K101" i="3"/>
  <c r="L100" i="3"/>
  <c r="K100" i="3"/>
  <c r="L99" i="3"/>
  <c r="K99" i="3"/>
  <c r="L98" i="3"/>
  <c r="K98" i="3"/>
  <c r="L97" i="3"/>
  <c r="K97" i="3"/>
  <c r="L96" i="3"/>
  <c r="K96" i="3"/>
  <c r="L95" i="3"/>
  <c r="K95" i="3"/>
  <c r="L94" i="3"/>
  <c r="K94" i="3"/>
  <c r="L93" i="3"/>
  <c r="K93" i="3"/>
  <c r="L92" i="3"/>
  <c r="K92" i="3"/>
  <c r="L91" i="3"/>
  <c r="K91" i="3"/>
  <c r="L90" i="3"/>
  <c r="K90" i="3"/>
  <c r="L89" i="3"/>
  <c r="K89" i="3"/>
  <c r="L88" i="3"/>
  <c r="K88" i="3"/>
  <c r="L87" i="3"/>
  <c r="K87" i="3"/>
  <c r="L86" i="3"/>
  <c r="K86" i="3"/>
  <c r="L85" i="3"/>
  <c r="K85" i="3"/>
  <c r="L84" i="3"/>
  <c r="K84" i="3"/>
  <c r="L83" i="3"/>
  <c r="K83" i="3"/>
  <c r="L82" i="3"/>
  <c r="K82" i="3"/>
  <c r="L81" i="3"/>
  <c r="K81" i="3"/>
  <c r="L80" i="3"/>
  <c r="K80" i="3"/>
  <c r="L79" i="3"/>
  <c r="K79" i="3"/>
  <c r="L78" i="3"/>
  <c r="K78" i="3"/>
  <c r="L77" i="3"/>
  <c r="K77" i="3"/>
  <c r="L76" i="3"/>
  <c r="K76" i="3"/>
  <c r="L75" i="3"/>
  <c r="K75" i="3"/>
  <c r="L74" i="3"/>
  <c r="K74" i="3"/>
  <c r="L73" i="3"/>
  <c r="K73" i="3"/>
  <c r="L72" i="3"/>
  <c r="K72" i="3"/>
  <c r="L71" i="3"/>
  <c r="K71" i="3"/>
  <c r="L70" i="3"/>
  <c r="K70" i="3"/>
  <c r="L69" i="3"/>
  <c r="K69" i="3"/>
  <c r="L68" i="3"/>
  <c r="K68" i="3"/>
  <c r="L67" i="3"/>
  <c r="K67" i="3"/>
  <c r="L66" i="3"/>
  <c r="K66" i="3"/>
  <c r="L65" i="3"/>
  <c r="K65" i="3"/>
  <c r="L64" i="3"/>
  <c r="K64" i="3"/>
  <c r="L63" i="3"/>
  <c r="K63" i="3"/>
  <c r="L62" i="3"/>
  <c r="K62" i="3"/>
  <c r="L61" i="3"/>
  <c r="K61" i="3"/>
  <c r="L60" i="3"/>
  <c r="K60" i="3"/>
  <c r="L59" i="3"/>
  <c r="K59" i="3"/>
  <c r="L58" i="3"/>
  <c r="K58" i="3"/>
  <c r="L57" i="3"/>
  <c r="K57" i="3"/>
  <c r="L56" i="3"/>
  <c r="K56" i="3"/>
  <c r="L55" i="3"/>
  <c r="K55" i="3"/>
  <c r="L54" i="3"/>
  <c r="K54" i="3"/>
  <c r="L53" i="3"/>
  <c r="K53" i="3"/>
  <c r="L52" i="3"/>
  <c r="K52" i="3"/>
  <c r="L51" i="3"/>
  <c r="K51" i="3"/>
  <c r="L50" i="3"/>
  <c r="K50" i="3"/>
  <c r="L49" i="3"/>
  <c r="K49" i="3"/>
  <c r="L48" i="3"/>
  <c r="K48" i="3"/>
  <c r="L47" i="3"/>
  <c r="K47" i="3"/>
  <c r="L46" i="3"/>
  <c r="K46" i="3"/>
  <c r="L45" i="3"/>
  <c r="K45" i="3"/>
  <c r="L44" i="3"/>
  <c r="K44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L202" i="3" s="1"/>
  <c r="K7" i="3"/>
  <c r="L6" i="3"/>
  <c r="K6" i="3"/>
  <c r="J203" i="2" l="1"/>
  <c r="H203" i="2"/>
  <c r="F203" i="2"/>
  <c r="L202" i="2"/>
  <c r="K202" i="2"/>
  <c r="L201" i="2"/>
  <c r="K201" i="2"/>
  <c r="L200" i="2"/>
  <c r="K200" i="2"/>
  <c r="L199" i="2"/>
  <c r="K199" i="2"/>
  <c r="L198" i="2"/>
  <c r="K198" i="2"/>
  <c r="L197" i="2"/>
  <c r="K197" i="2"/>
  <c r="L196" i="2"/>
  <c r="K196" i="2"/>
  <c r="L195" i="2"/>
  <c r="K195" i="2"/>
  <c r="L194" i="2"/>
  <c r="K194" i="2"/>
  <c r="L193" i="2"/>
  <c r="K193" i="2"/>
  <c r="L192" i="2"/>
  <c r="K192" i="2"/>
  <c r="L191" i="2"/>
  <c r="K191" i="2"/>
  <c r="L190" i="2"/>
  <c r="K190" i="2"/>
  <c r="L189" i="2"/>
  <c r="K189" i="2"/>
  <c r="L188" i="2"/>
  <c r="K188" i="2"/>
  <c r="L187" i="2"/>
  <c r="K187" i="2"/>
  <c r="L186" i="2"/>
  <c r="K186" i="2"/>
  <c r="L185" i="2"/>
  <c r="K185" i="2"/>
  <c r="L184" i="2"/>
  <c r="K184" i="2"/>
  <c r="L183" i="2"/>
  <c r="K183" i="2"/>
  <c r="L182" i="2"/>
  <c r="K182" i="2"/>
  <c r="L181" i="2"/>
  <c r="K181" i="2"/>
  <c r="L180" i="2"/>
  <c r="K180" i="2"/>
  <c r="L179" i="2"/>
  <c r="K179" i="2"/>
  <c r="L178" i="2"/>
  <c r="K178" i="2"/>
  <c r="L177" i="2"/>
  <c r="K177" i="2"/>
  <c r="L176" i="2"/>
  <c r="K176" i="2"/>
  <c r="L175" i="2"/>
  <c r="K175" i="2"/>
  <c r="L174" i="2"/>
  <c r="K174" i="2"/>
  <c r="L173" i="2"/>
  <c r="K173" i="2"/>
  <c r="L172" i="2"/>
  <c r="K172" i="2"/>
  <c r="L171" i="2"/>
  <c r="K171" i="2"/>
  <c r="L170" i="2"/>
  <c r="K170" i="2"/>
  <c r="L169" i="2"/>
  <c r="K169" i="2"/>
  <c r="L168" i="2"/>
  <c r="K168" i="2"/>
  <c r="L167" i="2"/>
  <c r="K167" i="2"/>
  <c r="L166" i="2"/>
  <c r="K166" i="2"/>
  <c r="L165" i="2"/>
  <c r="K165" i="2"/>
  <c r="L164" i="2"/>
  <c r="K164" i="2"/>
  <c r="L163" i="2"/>
  <c r="K163" i="2"/>
  <c r="L162" i="2"/>
  <c r="K162" i="2"/>
  <c r="L161" i="2"/>
  <c r="K161" i="2"/>
  <c r="L160" i="2"/>
  <c r="K160" i="2"/>
  <c r="L159" i="2"/>
  <c r="K159" i="2"/>
  <c r="L158" i="2"/>
  <c r="K158" i="2"/>
  <c r="L157" i="2"/>
  <c r="K157" i="2"/>
  <c r="L156" i="2"/>
  <c r="K156" i="2"/>
  <c r="L155" i="2"/>
  <c r="K155" i="2"/>
  <c r="L154" i="2"/>
  <c r="K154" i="2"/>
  <c r="L153" i="2"/>
  <c r="K153" i="2"/>
  <c r="L152" i="2"/>
  <c r="K152" i="2"/>
  <c r="L151" i="2"/>
  <c r="K151" i="2"/>
  <c r="L150" i="2"/>
  <c r="K150" i="2"/>
  <c r="L149" i="2"/>
  <c r="K149" i="2"/>
  <c r="L148" i="2"/>
  <c r="K148" i="2"/>
  <c r="L147" i="2"/>
  <c r="K147" i="2"/>
  <c r="L146" i="2"/>
  <c r="K146" i="2"/>
  <c r="L145" i="2"/>
  <c r="K145" i="2"/>
  <c r="L144" i="2"/>
  <c r="K144" i="2"/>
  <c r="L143" i="2"/>
  <c r="K143" i="2"/>
  <c r="L142" i="2"/>
  <c r="K142" i="2"/>
  <c r="L141" i="2"/>
  <c r="K141" i="2"/>
  <c r="L140" i="2"/>
  <c r="K140" i="2"/>
  <c r="L139" i="2"/>
  <c r="K139" i="2"/>
  <c r="L138" i="2"/>
  <c r="K138" i="2"/>
  <c r="L137" i="2"/>
  <c r="K137" i="2"/>
  <c r="L136" i="2"/>
  <c r="K136" i="2"/>
  <c r="L135" i="2"/>
  <c r="K135" i="2"/>
  <c r="L134" i="2"/>
  <c r="K134" i="2"/>
  <c r="L133" i="2"/>
  <c r="K133" i="2"/>
  <c r="L132" i="2"/>
  <c r="K132" i="2"/>
  <c r="L131" i="2"/>
  <c r="K131" i="2"/>
  <c r="L130" i="2"/>
  <c r="K130" i="2"/>
  <c r="L129" i="2"/>
  <c r="K129" i="2"/>
  <c r="L128" i="2"/>
  <c r="K128" i="2"/>
  <c r="L127" i="2"/>
  <c r="K127" i="2"/>
  <c r="L126" i="2"/>
  <c r="K126" i="2"/>
  <c r="L125" i="2"/>
  <c r="K125" i="2"/>
  <c r="L124" i="2"/>
  <c r="K124" i="2"/>
  <c r="L123" i="2"/>
  <c r="K123" i="2"/>
  <c r="L122" i="2"/>
  <c r="K122" i="2"/>
  <c r="L121" i="2"/>
  <c r="K121" i="2"/>
  <c r="L120" i="2"/>
  <c r="K120" i="2"/>
  <c r="L119" i="2"/>
  <c r="K119" i="2"/>
  <c r="L118" i="2"/>
  <c r="K118" i="2"/>
  <c r="L117" i="2"/>
  <c r="K117" i="2"/>
  <c r="L116" i="2"/>
  <c r="K116" i="2"/>
  <c r="L115" i="2"/>
  <c r="K115" i="2"/>
  <c r="L114" i="2"/>
  <c r="K114" i="2"/>
  <c r="L113" i="2"/>
  <c r="K113" i="2"/>
  <c r="L112" i="2"/>
  <c r="K112" i="2"/>
  <c r="L111" i="2"/>
  <c r="K111" i="2"/>
  <c r="L110" i="2"/>
  <c r="K110" i="2"/>
  <c r="L109" i="2"/>
  <c r="K109" i="2"/>
  <c r="L108" i="2"/>
  <c r="K108" i="2"/>
  <c r="L107" i="2"/>
  <c r="K107" i="2"/>
  <c r="L106" i="2"/>
  <c r="K106" i="2"/>
  <c r="L105" i="2"/>
  <c r="K105" i="2"/>
  <c r="L104" i="2"/>
  <c r="K104" i="2"/>
  <c r="L103" i="2"/>
  <c r="K103" i="2"/>
  <c r="L102" i="2"/>
  <c r="K102" i="2"/>
  <c r="L101" i="2"/>
  <c r="K101" i="2"/>
  <c r="L100" i="2"/>
  <c r="K100" i="2"/>
  <c r="L99" i="2"/>
  <c r="K99" i="2"/>
  <c r="L98" i="2"/>
  <c r="K98" i="2"/>
  <c r="L97" i="2"/>
  <c r="K97" i="2"/>
  <c r="L96" i="2"/>
  <c r="K96" i="2"/>
  <c r="L95" i="2"/>
  <c r="K95" i="2"/>
  <c r="L94" i="2"/>
  <c r="K94" i="2"/>
  <c r="L93" i="2"/>
  <c r="K93" i="2"/>
  <c r="L92" i="2"/>
  <c r="K92" i="2"/>
  <c r="L91" i="2"/>
  <c r="K91" i="2"/>
  <c r="L90" i="2"/>
  <c r="K90" i="2"/>
  <c r="L89" i="2"/>
  <c r="K89" i="2"/>
  <c r="L88" i="2"/>
  <c r="K88" i="2"/>
  <c r="L87" i="2"/>
  <c r="K87" i="2"/>
  <c r="L86" i="2"/>
  <c r="K86" i="2"/>
  <c r="L85" i="2"/>
  <c r="K85" i="2"/>
  <c r="L84" i="2"/>
  <c r="K84" i="2"/>
  <c r="L83" i="2"/>
  <c r="K83" i="2"/>
  <c r="L82" i="2"/>
  <c r="K82" i="2"/>
  <c r="L81" i="2"/>
  <c r="K81" i="2"/>
  <c r="L80" i="2"/>
  <c r="K80" i="2"/>
  <c r="L79" i="2"/>
  <c r="K79" i="2"/>
  <c r="L78" i="2"/>
  <c r="K78" i="2"/>
  <c r="L77" i="2"/>
  <c r="K77" i="2"/>
  <c r="L76" i="2"/>
  <c r="K76" i="2"/>
  <c r="L75" i="2"/>
  <c r="K75" i="2"/>
  <c r="L74" i="2"/>
  <c r="K74" i="2"/>
  <c r="L73" i="2"/>
  <c r="K73" i="2"/>
  <c r="L72" i="2"/>
  <c r="K72" i="2"/>
  <c r="L71" i="2"/>
  <c r="K71" i="2"/>
  <c r="L70" i="2"/>
  <c r="K70" i="2"/>
  <c r="L69" i="2"/>
  <c r="K69" i="2"/>
  <c r="L68" i="2"/>
  <c r="K68" i="2"/>
  <c r="L67" i="2"/>
  <c r="K67" i="2"/>
  <c r="L66" i="2"/>
  <c r="K66" i="2"/>
  <c r="L65" i="2"/>
  <c r="K65" i="2"/>
  <c r="L64" i="2"/>
  <c r="K64" i="2"/>
  <c r="L63" i="2"/>
  <c r="K63" i="2"/>
  <c r="L62" i="2"/>
  <c r="K62" i="2"/>
  <c r="L61" i="2"/>
  <c r="K61" i="2"/>
  <c r="L60" i="2"/>
  <c r="K60" i="2"/>
  <c r="L59" i="2"/>
  <c r="K59" i="2"/>
  <c r="L58" i="2"/>
  <c r="K58" i="2"/>
  <c r="L57" i="2"/>
  <c r="K57" i="2"/>
  <c r="L56" i="2"/>
  <c r="K56" i="2"/>
  <c r="L55" i="2"/>
  <c r="K55" i="2"/>
  <c r="L54" i="2"/>
  <c r="K54" i="2"/>
  <c r="L53" i="2"/>
  <c r="K53" i="2"/>
  <c r="L52" i="2"/>
  <c r="K52" i="2"/>
  <c r="L51" i="2"/>
  <c r="K51" i="2"/>
  <c r="L50" i="2"/>
  <c r="K50" i="2"/>
  <c r="L49" i="2"/>
  <c r="K49" i="2"/>
  <c r="L48" i="2"/>
  <c r="K48" i="2"/>
  <c r="L47" i="2"/>
  <c r="K47" i="2"/>
  <c r="L46" i="2"/>
  <c r="K46" i="2"/>
  <c r="L45" i="2"/>
  <c r="K45" i="2"/>
  <c r="L44" i="2"/>
  <c r="K44" i="2"/>
  <c r="L43" i="2"/>
  <c r="K43" i="2"/>
  <c r="L42" i="2"/>
  <c r="K42" i="2"/>
  <c r="L41" i="2"/>
  <c r="K41" i="2"/>
  <c r="L40" i="2"/>
  <c r="K40" i="2"/>
  <c r="L39" i="2"/>
  <c r="K39" i="2"/>
  <c r="L38" i="2"/>
  <c r="K38" i="2"/>
  <c r="L37" i="2"/>
  <c r="K37" i="2"/>
  <c r="L36" i="2"/>
  <c r="K36" i="2"/>
  <c r="L35" i="2"/>
  <c r="K35" i="2"/>
  <c r="L34" i="2"/>
  <c r="K34" i="2"/>
  <c r="L33" i="2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11" i="2"/>
  <c r="K11" i="2"/>
  <c r="L10" i="2"/>
  <c r="K10" i="2"/>
  <c r="L9" i="2"/>
  <c r="K9" i="2"/>
  <c r="L8" i="2"/>
  <c r="K8" i="2"/>
  <c r="L7" i="2"/>
  <c r="K7" i="2"/>
  <c r="L6" i="2"/>
  <c r="L203" i="2" s="1"/>
  <c r="K6" i="2"/>
  <c r="J204" i="1"/>
  <c r="H204" i="1"/>
  <c r="F204" i="1"/>
  <c r="L203" i="1"/>
  <c r="K203" i="1"/>
  <c r="L202" i="1"/>
  <c r="K202" i="1"/>
  <c r="L201" i="1"/>
  <c r="K201" i="1"/>
  <c r="L200" i="1"/>
  <c r="K200" i="1"/>
  <c r="L199" i="1"/>
  <c r="K199" i="1"/>
  <c r="L198" i="1"/>
  <c r="K198" i="1"/>
  <c r="L197" i="1"/>
  <c r="K197" i="1"/>
  <c r="L196" i="1"/>
  <c r="K196" i="1"/>
  <c r="L195" i="1"/>
  <c r="K195" i="1"/>
  <c r="L194" i="1"/>
  <c r="K194" i="1"/>
  <c r="L193" i="1"/>
  <c r="K193" i="1"/>
  <c r="L192" i="1"/>
  <c r="K192" i="1"/>
  <c r="L191" i="1"/>
  <c r="K191" i="1"/>
  <c r="L190" i="1"/>
  <c r="K190" i="1"/>
  <c r="L189" i="1"/>
  <c r="K189" i="1"/>
  <c r="L188" i="1"/>
  <c r="K188" i="1"/>
  <c r="L187" i="1"/>
  <c r="K187" i="1"/>
  <c r="L186" i="1"/>
  <c r="K186" i="1"/>
  <c r="L185" i="1"/>
  <c r="K185" i="1"/>
  <c r="L184" i="1"/>
  <c r="K184" i="1"/>
  <c r="L183" i="1"/>
  <c r="K183" i="1"/>
  <c r="L182" i="1"/>
  <c r="K182" i="1"/>
  <c r="L181" i="1"/>
  <c r="K181" i="1"/>
  <c r="L180" i="1"/>
  <c r="K180" i="1"/>
  <c r="L179" i="1"/>
  <c r="K179" i="1"/>
  <c r="L178" i="1"/>
  <c r="K178" i="1"/>
  <c r="L177" i="1"/>
  <c r="K177" i="1"/>
  <c r="L176" i="1"/>
  <c r="K176" i="1"/>
  <c r="L175" i="1"/>
  <c r="K175" i="1"/>
  <c r="L174" i="1"/>
  <c r="K174" i="1"/>
  <c r="L173" i="1"/>
  <c r="K173" i="1"/>
  <c r="L172" i="1"/>
  <c r="K172" i="1"/>
  <c r="L171" i="1"/>
  <c r="K171" i="1"/>
  <c r="L170" i="1"/>
  <c r="K170" i="1"/>
  <c r="L169" i="1"/>
  <c r="K169" i="1"/>
  <c r="L168" i="1"/>
  <c r="K168" i="1"/>
  <c r="L167" i="1"/>
  <c r="K167" i="1"/>
  <c r="L166" i="1"/>
  <c r="K166" i="1"/>
  <c r="L165" i="1"/>
  <c r="K165" i="1"/>
  <c r="L164" i="1"/>
  <c r="K164" i="1"/>
  <c r="L163" i="1"/>
  <c r="K163" i="1"/>
  <c r="L162" i="1"/>
  <c r="K162" i="1"/>
  <c r="L161" i="1"/>
  <c r="K161" i="1"/>
  <c r="L160" i="1"/>
  <c r="K160" i="1"/>
  <c r="L159" i="1"/>
  <c r="K159" i="1"/>
  <c r="L158" i="1"/>
  <c r="K158" i="1"/>
  <c r="L157" i="1"/>
  <c r="K157" i="1"/>
  <c r="L156" i="1"/>
  <c r="K156" i="1"/>
  <c r="L155" i="1"/>
  <c r="K155" i="1"/>
  <c r="L154" i="1"/>
  <c r="K154" i="1"/>
  <c r="L153" i="1"/>
  <c r="K153" i="1"/>
  <c r="L152" i="1"/>
  <c r="K152" i="1"/>
  <c r="L151" i="1"/>
  <c r="K151" i="1"/>
  <c r="L150" i="1"/>
  <c r="K150" i="1"/>
  <c r="L149" i="1"/>
  <c r="K149" i="1"/>
  <c r="L148" i="1"/>
  <c r="K148" i="1"/>
  <c r="L147" i="1"/>
  <c r="K147" i="1"/>
  <c r="L146" i="1"/>
  <c r="K146" i="1"/>
  <c r="L145" i="1"/>
  <c r="K145" i="1"/>
  <c r="L144" i="1"/>
  <c r="K144" i="1"/>
  <c r="L143" i="1"/>
  <c r="K143" i="1"/>
  <c r="L142" i="1"/>
  <c r="K142" i="1"/>
  <c r="L141" i="1"/>
  <c r="K141" i="1"/>
  <c r="L140" i="1"/>
  <c r="K140" i="1"/>
  <c r="L139" i="1"/>
  <c r="K139" i="1"/>
  <c r="L138" i="1"/>
  <c r="K138" i="1"/>
  <c r="L137" i="1"/>
  <c r="K137" i="1"/>
  <c r="L136" i="1"/>
  <c r="K136" i="1"/>
  <c r="L135" i="1"/>
  <c r="K135" i="1"/>
  <c r="L134" i="1"/>
  <c r="K134" i="1"/>
  <c r="L133" i="1"/>
  <c r="K133" i="1"/>
  <c r="L132" i="1"/>
  <c r="K132" i="1"/>
  <c r="L131" i="1"/>
  <c r="K131" i="1"/>
  <c r="L130" i="1"/>
  <c r="K130" i="1"/>
  <c r="L129" i="1"/>
  <c r="K129" i="1"/>
  <c r="L128" i="1"/>
  <c r="K128" i="1"/>
  <c r="L127" i="1"/>
  <c r="K127" i="1"/>
  <c r="L126" i="1"/>
  <c r="K126" i="1"/>
  <c r="L125" i="1"/>
  <c r="K125" i="1"/>
  <c r="L124" i="1"/>
  <c r="K124" i="1"/>
  <c r="L123" i="1"/>
  <c r="K123" i="1"/>
  <c r="L122" i="1"/>
  <c r="K122" i="1"/>
  <c r="L121" i="1"/>
  <c r="K121" i="1"/>
  <c r="L120" i="1"/>
  <c r="K120" i="1"/>
  <c r="L119" i="1"/>
  <c r="K119" i="1"/>
  <c r="L118" i="1"/>
  <c r="K118" i="1"/>
  <c r="L117" i="1"/>
  <c r="K117" i="1"/>
  <c r="L116" i="1"/>
  <c r="K116" i="1"/>
  <c r="L115" i="1"/>
  <c r="K115" i="1"/>
  <c r="L114" i="1"/>
  <c r="K114" i="1"/>
  <c r="L113" i="1"/>
  <c r="K113" i="1"/>
  <c r="L112" i="1"/>
  <c r="K112" i="1"/>
  <c r="L111" i="1"/>
  <c r="K111" i="1"/>
  <c r="L110" i="1"/>
  <c r="K110" i="1"/>
  <c r="L109" i="1"/>
  <c r="K109" i="1"/>
  <c r="L108" i="1"/>
  <c r="K108" i="1"/>
  <c r="L107" i="1"/>
  <c r="K107" i="1"/>
  <c r="L106" i="1"/>
  <c r="K106" i="1"/>
  <c r="L105" i="1"/>
  <c r="K105" i="1"/>
  <c r="L104" i="1"/>
  <c r="K104" i="1"/>
  <c r="L103" i="1"/>
  <c r="K103" i="1"/>
  <c r="L102" i="1"/>
  <c r="K102" i="1"/>
  <c r="L101" i="1"/>
  <c r="K101" i="1"/>
  <c r="L100" i="1"/>
  <c r="K100" i="1"/>
  <c r="L99" i="1"/>
  <c r="K99" i="1"/>
  <c r="L98" i="1"/>
  <c r="K98" i="1"/>
  <c r="L97" i="1"/>
  <c r="K97" i="1"/>
  <c r="L96" i="1"/>
  <c r="K96" i="1"/>
  <c r="L95" i="1"/>
  <c r="K95" i="1"/>
  <c r="L94" i="1"/>
  <c r="K94" i="1"/>
  <c r="L93" i="1"/>
  <c r="K93" i="1"/>
  <c r="L92" i="1"/>
  <c r="K92" i="1"/>
  <c r="L91" i="1"/>
  <c r="K91" i="1"/>
  <c r="L90" i="1"/>
  <c r="K90" i="1"/>
  <c r="L89" i="1"/>
  <c r="K89" i="1"/>
  <c r="L88" i="1"/>
  <c r="K88" i="1"/>
  <c r="L87" i="1"/>
  <c r="K87" i="1"/>
  <c r="L86" i="1"/>
  <c r="K86" i="1"/>
  <c r="L85" i="1"/>
  <c r="K85" i="1"/>
  <c r="L84" i="1"/>
  <c r="K84" i="1"/>
  <c r="L83" i="1"/>
  <c r="K83" i="1"/>
  <c r="L82" i="1"/>
  <c r="K82" i="1"/>
  <c r="L81" i="1"/>
  <c r="K81" i="1"/>
  <c r="L80" i="1"/>
  <c r="K80" i="1"/>
  <c r="L79" i="1"/>
  <c r="K79" i="1"/>
  <c r="L78" i="1"/>
  <c r="K78" i="1"/>
  <c r="L77" i="1"/>
  <c r="K77" i="1"/>
  <c r="L76" i="1"/>
  <c r="K76" i="1"/>
  <c r="L75" i="1"/>
  <c r="K75" i="1"/>
  <c r="L74" i="1"/>
  <c r="K74" i="1"/>
  <c r="L73" i="1"/>
  <c r="K73" i="1"/>
  <c r="L72" i="1"/>
  <c r="K72" i="1"/>
  <c r="L71" i="1"/>
  <c r="K71" i="1"/>
  <c r="L70" i="1"/>
  <c r="K70" i="1"/>
  <c r="L69" i="1"/>
  <c r="K69" i="1"/>
  <c r="L68" i="1"/>
  <c r="K68" i="1"/>
  <c r="L67" i="1"/>
  <c r="K67" i="1"/>
  <c r="L66" i="1"/>
  <c r="K66" i="1"/>
  <c r="L65" i="1"/>
  <c r="K65" i="1"/>
  <c r="L64" i="1"/>
  <c r="K64" i="1"/>
  <c r="L63" i="1"/>
  <c r="K63" i="1"/>
  <c r="L62" i="1"/>
  <c r="K62" i="1"/>
  <c r="L61" i="1"/>
  <c r="K61" i="1"/>
  <c r="L60" i="1"/>
  <c r="K60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L204" i="1" s="1"/>
</calcChain>
</file>

<file path=xl/sharedStrings.xml><?xml version="1.0" encoding="utf-8"?>
<sst xmlns="http://schemas.openxmlformats.org/spreadsheetml/2006/main" count="3287" uniqueCount="267">
  <si>
    <t>Inter-îles</t>
  </si>
  <si>
    <t>Code tarif</t>
  </si>
  <si>
    <t>Tarif</t>
  </si>
  <si>
    <t>Mois 07</t>
  </si>
  <si>
    <t>Mois 08</t>
  </si>
  <si>
    <t>Mois 09</t>
  </si>
  <si>
    <t>Total Trimestre</t>
  </si>
  <si>
    <t>Quantité</t>
  </si>
  <si>
    <t>Recettes</t>
  </si>
  <si>
    <t>Quantités - Unitaire</t>
  </si>
  <si>
    <t>€/unité</t>
  </si>
  <si>
    <t>Arbre</t>
  </si>
  <si>
    <t>Accumulateur &lt;10kg</t>
  </si>
  <si>
    <t>Accumulateur&gt;10kg</t>
  </si>
  <si>
    <t>Alcool</t>
  </si>
  <si>
    <t>Arbuste</t>
  </si>
  <si>
    <t>Aspirateur</t>
  </si>
  <si>
    <t>Automobile a+r</t>
  </si>
  <si>
    <t>Automobile aller simple</t>
  </si>
  <si>
    <t>Automobile aller+retour</t>
  </si>
  <si>
    <t>Automobile tractée</t>
  </si>
  <si>
    <t>Autre produis &lt;10kg</t>
  </si>
  <si>
    <t>Autre produit &gt;100kg</t>
  </si>
  <si>
    <t>Autre produit de 10 a 20kg</t>
  </si>
  <si>
    <t>Autre produit de 20 a 50kg</t>
  </si>
  <si>
    <t>Autre produit de 50 a 80kg</t>
  </si>
  <si>
    <t>Autre produit de 80 a 100kg</t>
  </si>
  <si>
    <t>Bache camionnette</t>
  </si>
  <si>
    <t>Baignoire</t>
  </si>
  <si>
    <t>Barbecue</t>
  </si>
  <si>
    <t>Bétaillère individuelle</t>
  </si>
  <si>
    <t>Bétaillère individuelle a+r</t>
  </si>
  <si>
    <t>Bétaillère individuelle aller</t>
  </si>
  <si>
    <t>Bicyclette</t>
  </si>
  <si>
    <t>BOB CAT</t>
  </si>
  <si>
    <t>Bois 1/2 blts</t>
  </si>
  <si>
    <t>Bois a plancher</t>
  </si>
  <si>
    <t>Bois ballot</t>
  </si>
  <si>
    <t>Bois lot</t>
  </si>
  <si>
    <t>Borne</t>
  </si>
  <si>
    <t>Brancart roulant</t>
  </si>
  <si>
    <t>bulldozer/chenille a la tonne</t>
  </si>
  <si>
    <t>Cabine de douche</t>
  </si>
  <si>
    <t>Caisse demenagement</t>
  </si>
  <si>
    <t>Caisse palette</t>
  </si>
  <si>
    <t>Camion &lt; 7,5t</t>
  </si>
  <si>
    <t>Camion &gt; 7,5t</t>
  </si>
  <si>
    <t>Camion charge</t>
  </si>
  <si>
    <t>Camion essence a+r</t>
  </si>
  <si>
    <t>Camion nacelle</t>
  </si>
  <si>
    <t>Caravane au pieds</t>
  </si>
  <si>
    <t>Casiers homard</t>
  </si>
  <si>
    <t>Cerceuil</t>
  </si>
  <si>
    <t>Chaise</t>
  </si>
  <si>
    <t>Chargeur a la tonne</t>
  </si>
  <si>
    <t>Châssis avec vitre</t>
  </si>
  <si>
    <t>Chassis grandeur industriel</t>
  </si>
  <si>
    <t>Chauffe eau</t>
  </si>
  <si>
    <t>Cheval</t>
  </si>
  <si>
    <t>Clapboard 1/2 ballot</t>
  </si>
  <si>
    <t>Clapboard ballot</t>
  </si>
  <si>
    <t>Clapboard en paquet long</t>
  </si>
  <si>
    <t>Clapboard paquet</t>
  </si>
  <si>
    <t>Coffre a outils sur roues</t>
  </si>
  <si>
    <t>colle bidon 30kg</t>
  </si>
  <si>
    <t>Commode</t>
  </si>
  <si>
    <t>Compresseur</t>
  </si>
  <si>
    <t>Compresseur grand</t>
  </si>
  <si>
    <t>comptoir dessus</t>
  </si>
  <si>
    <t>Concasseur a la tonne</t>
  </si>
  <si>
    <t>Congélateur + 70ltrs</t>
  </si>
  <si>
    <t>Congélateur -7oltrs</t>
  </si>
  <si>
    <t>Contreplaque ( 1/2 ballot)</t>
  </si>
  <si>
    <t>Contreplaque ballot</t>
  </si>
  <si>
    <t>Contreplaque feuille</t>
  </si>
  <si>
    <t>Crible 40'</t>
  </si>
  <si>
    <t>Crible petit</t>
  </si>
  <si>
    <t>Cuisinière</t>
  </si>
  <si>
    <t>Cylindre acétylène oxygène</t>
  </si>
  <si>
    <t>Denrées alimentaires</t>
  </si>
  <si>
    <t>Echappement</t>
  </si>
  <si>
    <t>Element</t>
  </si>
  <si>
    <t>Elément échafaudage 4mcx</t>
  </si>
  <si>
    <t>Elevateur</t>
  </si>
  <si>
    <t>Embarcation/remorque &lt;20'</t>
  </si>
  <si>
    <t>Embarcation/remorque&lt; 20'</t>
  </si>
  <si>
    <t>escabeau</t>
  </si>
  <si>
    <t>Escalier</t>
  </si>
  <si>
    <t>Essieu</t>
  </si>
  <si>
    <t>Evier</t>
  </si>
  <si>
    <t>Excavatrice</t>
  </si>
  <si>
    <t>Explosif a la caisse</t>
  </si>
  <si>
    <t>Fauteuil 1 place</t>
  </si>
  <si>
    <t>Fauteuil 3 place</t>
  </si>
  <si>
    <t>Fer &lt; 80 mm</t>
  </si>
  <si>
    <t>Fer &gt; 80mm</t>
  </si>
  <si>
    <t>Fer ballot</t>
  </si>
  <si>
    <t>Feu d'artifice a la caisse</t>
  </si>
  <si>
    <t>Feutre / géo textile</t>
  </si>
  <si>
    <t>Fil Galvanise en rouleau</t>
  </si>
  <si>
    <t>Filet a poule d'eau</t>
  </si>
  <si>
    <t>Finisseur</t>
  </si>
  <si>
    <t>Foin a la balle</t>
  </si>
  <si>
    <t>Foin ballot</t>
  </si>
  <si>
    <t xml:space="preserve">Fondoir </t>
  </si>
  <si>
    <t>Foreuse</t>
  </si>
  <si>
    <t xml:space="preserve">Fosse spetique </t>
  </si>
  <si>
    <t>Fosse spetique grande</t>
  </si>
  <si>
    <t>Fournaise/foyer extérieur</t>
  </si>
  <si>
    <t>Fut de carburant/huile/colle</t>
  </si>
  <si>
    <t>Fut vide</t>
  </si>
  <si>
    <t>Gaz &lt; 13 kgs</t>
  </si>
  <si>
    <t>Gaz &gt;13 kg</t>
  </si>
  <si>
    <t>Gaz 90 ltrs</t>
  </si>
  <si>
    <t xml:space="preserve">Generateur </t>
  </si>
  <si>
    <t>Godet ou pelle pour tracte</t>
  </si>
  <si>
    <t>Groupe electrogene</t>
  </si>
  <si>
    <t>Grue grande 30 tonnes</t>
  </si>
  <si>
    <t>Grue petite 10t</t>
  </si>
  <si>
    <t>HOTTE</t>
  </si>
  <si>
    <t>Huile bidon ou caisse</t>
  </si>
  <si>
    <t>Isolant 1/2 blt</t>
  </si>
  <si>
    <t>Isolant a la feuille</t>
  </si>
  <si>
    <t>Isolant ballot</t>
  </si>
  <si>
    <t>Laine de verre blt</t>
  </si>
  <si>
    <t>Laine de verre paque x4blt</t>
  </si>
  <si>
    <t>Lame de pelle</t>
  </si>
  <si>
    <t>Lavabo</t>
  </si>
  <si>
    <t>Lave vaisselle</t>
  </si>
  <si>
    <t>Linoleum</t>
  </si>
  <si>
    <t>Lit seul</t>
  </si>
  <si>
    <t>Machine  a laver</t>
  </si>
  <si>
    <t>Marteau hydraulique</t>
  </si>
  <si>
    <t>Matelas double</t>
  </si>
  <si>
    <t>Matelas lit bébé</t>
  </si>
  <si>
    <t>Matelas simple</t>
  </si>
  <si>
    <t>Meuble démonte</t>
  </si>
  <si>
    <t>Miroir</t>
  </si>
  <si>
    <t>Meuble salle a manger</t>
  </si>
  <si>
    <t>Mobilier monte</t>
  </si>
  <si>
    <t>Moteur</t>
  </si>
  <si>
    <t>Moteur hors bord</t>
  </si>
  <si>
    <t>Moto + 50cm3</t>
  </si>
  <si>
    <t>Moto moins de 50cm3</t>
  </si>
  <si>
    <t>Moto tri ou quadricycle</t>
  </si>
  <si>
    <t>Nourriture pour animaux</t>
  </si>
  <si>
    <t>Palette + 1,20m</t>
  </si>
  <si>
    <t>PALETTE 1/2</t>
  </si>
  <si>
    <t>Palette complète</t>
  </si>
  <si>
    <t>Panier a gaz</t>
  </si>
  <si>
    <t>Pare brise</t>
  </si>
  <si>
    <t>Peinture bidon 30kg</t>
  </si>
  <si>
    <t>Pelle mécanique/chenille a la tonne</t>
  </si>
  <si>
    <t>Pepine a la tonne</t>
  </si>
  <si>
    <t>Placo plâtre 1/2 blt</t>
  </si>
  <si>
    <t>Placo plâtre ballot</t>
  </si>
  <si>
    <t>PLAQUE DE CUISSON</t>
  </si>
  <si>
    <t>Plexiglass a la feuille</t>
  </si>
  <si>
    <t>Pneu</t>
  </si>
  <si>
    <t>Pneu engin</t>
  </si>
  <si>
    <t>Porte de garage</t>
  </si>
  <si>
    <t>Porte de patio</t>
  </si>
  <si>
    <t>Porte de voiture</t>
  </si>
  <si>
    <t>Porte extérieure</t>
  </si>
  <si>
    <t>Porte intérieure</t>
  </si>
  <si>
    <t>Porte vitrée extérieure</t>
  </si>
  <si>
    <t>Porte vitrée intérieure</t>
  </si>
  <si>
    <t xml:space="preserve">Poteau galvanise </t>
  </si>
  <si>
    <t>Poutre poteau h i lo i r</t>
  </si>
  <si>
    <t xml:space="preserve">Prefini a la feuille </t>
  </si>
  <si>
    <t>Profile PVC</t>
  </si>
  <si>
    <t>Radiateur alum - 1olg</t>
  </si>
  <si>
    <t>Radiateur alum + 10kg</t>
  </si>
  <si>
    <t>Réfrigérateur</t>
  </si>
  <si>
    <t>Remorque</t>
  </si>
  <si>
    <t>Remorque / ber</t>
  </si>
  <si>
    <t>Remorque 20'</t>
  </si>
  <si>
    <t>Remorque petite</t>
  </si>
  <si>
    <t>Remorque pour bulldozer vide</t>
  </si>
  <si>
    <t>Remorque tente</t>
  </si>
  <si>
    <t>Réservoir 250 gallons</t>
  </si>
  <si>
    <t>Réservoir 500 gallons</t>
  </si>
  <si>
    <t>Réservoir 2000 gallons</t>
  </si>
  <si>
    <t>Rouleau a la tonne</t>
  </si>
  <si>
    <t>Sapin</t>
  </si>
  <si>
    <t>Sécheuse</t>
  </si>
  <si>
    <t>Sommier a béton</t>
  </si>
  <si>
    <t>Sommier a béton ( fardeau)</t>
  </si>
  <si>
    <t>Sommier double</t>
  </si>
  <si>
    <t>Sommier simple</t>
  </si>
  <si>
    <t>Souffleuse a neige</t>
  </si>
  <si>
    <t>Table de jardin</t>
  </si>
  <si>
    <t>Tapis moquette</t>
  </si>
  <si>
    <t xml:space="preserve">Tapis roulant au pied </t>
  </si>
  <si>
    <t>Téléviseur</t>
  </si>
  <si>
    <t>TONDEUSE A GAZON</t>
  </si>
  <si>
    <t>Touret câble</t>
  </si>
  <si>
    <t>Touret moyen</t>
  </si>
  <si>
    <t>Touret petit</t>
  </si>
  <si>
    <t>Tracteur agricole</t>
  </si>
  <si>
    <t>Trailer 20'</t>
  </si>
  <si>
    <t>Trailer 40'</t>
  </si>
  <si>
    <t>Trailer 45'</t>
  </si>
  <si>
    <t>Trailer 48'</t>
  </si>
  <si>
    <t>Treillis en rouleau</t>
  </si>
  <si>
    <t>Tubing a la barre</t>
  </si>
  <si>
    <t>Tuyau de passage</t>
  </si>
  <si>
    <t>Tuyaux a la barre</t>
  </si>
  <si>
    <t>Tuyaux en blt</t>
  </si>
  <si>
    <t>Tuyaux en fonte ou ete rn ite</t>
  </si>
  <si>
    <t>WC</t>
  </si>
  <si>
    <t>TOTAL</t>
  </si>
  <si>
    <t>Mois 01</t>
  </si>
  <si>
    <t>Mois 02</t>
  </si>
  <si>
    <t>Mois 03</t>
  </si>
  <si>
    <t>Commentaires</t>
  </si>
  <si>
    <t>Metal ballot</t>
  </si>
  <si>
    <t>Socle/borne</t>
  </si>
  <si>
    <t>Mois 04</t>
  </si>
  <si>
    <t>Mois 05</t>
  </si>
  <si>
    <t>Mois 06</t>
  </si>
  <si>
    <t>Camionette chargee</t>
  </si>
  <si>
    <t>Poutre jusqu'à 10'</t>
  </si>
  <si>
    <t>Mois 10</t>
  </si>
  <si>
    <t>Mois 11</t>
  </si>
  <si>
    <t>Mois 12</t>
  </si>
  <si>
    <t>Autre produit de 10 à 20kg</t>
  </si>
  <si>
    <t>Autre produit de 20 à 50kg</t>
  </si>
  <si>
    <t>Autre produit de 50 à 80kg</t>
  </si>
  <si>
    <t>Autre produit de 80 à 100kg</t>
  </si>
  <si>
    <t>Bétaillère individuelle A+R</t>
  </si>
  <si>
    <t>Bois à plancher</t>
  </si>
  <si>
    <t>Bulldozer/chenille à la tonne</t>
  </si>
  <si>
    <t>Colle bidon 30kg</t>
  </si>
  <si>
    <t>Comptoir dessus</t>
  </si>
  <si>
    <t>Embarcation/remorque&gt;20'</t>
  </si>
  <si>
    <t>Escabeau</t>
  </si>
  <si>
    <t>Explosif à la caisse</t>
  </si>
  <si>
    <t>Feu d'artifice à la caisse</t>
  </si>
  <si>
    <t>Fil galvanisé en rouleau</t>
  </si>
  <si>
    <t>Générateur</t>
  </si>
  <si>
    <t>Godet ou pelle pour tracteur</t>
  </si>
  <si>
    <t>Groupe électrogène</t>
  </si>
  <si>
    <t>Grue grande 30T</t>
  </si>
  <si>
    <t>Grue petite 10T</t>
  </si>
  <si>
    <t>Hotte</t>
  </si>
  <si>
    <t>Machine à laver</t>
  </si>
  <si>
    <t>Métal ballot</t>
  </si>
  <si>
    <t>Meuble démonté</t>
  </si>
  <si>
    <t>Meuble salle à manger</t>
  </si>
  <si>
    <t>Mobilier monté</t>
  </si>
  <si>
    <t>Panier à gaz</t>
  </si>
  <si>
    <t>Pare-brise</t>
  </si>
  <si>
    <t>Pelle mécanique/chenille à la tonne</t>
  </si>
  <si>
    <t>Pépine à la T</t>
  </si>
  <si>
    <t>Plaque de cuisson</t>
  </si>
  <si>
    <t>Réservoir 250 Gallons</t>
  </si>
  <si>
    <t>Réservoir 2000 Gallons</t>
  </si>
  <si>
    <t>Rouleau à la tonne</t>
  </si>
  <si>
    <t>Tondeuse à gazon</t>
  </si>
  <si>
    <t>Tubing à la barre</t>
  </si>
  <si>
    <t>Tuyaux à la barre</t>
  </si>
  <si>
    <t>Tuyaux en fonte ou éternite</t>
  </si>
  <si>
    <t>sable au sac</t>
  </si>
  <si>
    <t>POTEAU GALVANISE</t>
  </si>
  <si>
    <t>Palette 1/2</t>
  </si>
  <si>
    <t>Tuyaux en fonte ou eternite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</si>
</sst>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1"/>
      <color rgb="FF000000"/>
      <name val="Calibri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rgb="FFFFCC00"/>
      </patternFill>
    </fill>
    <fill>
      <patternFill patternType="solid">
        <fgColor rgb="FFF2F2F2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0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3" borderId="5" xfId="0" applyFont="1" applyFill="1" applyBorder="1"/>
    <xf numFmtId="0" fontId="2" fillId="0" borderId="5" xfId="0" applyFont="1" applyBorder="1"/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/>
    <xf numFmtId="0" fontId="1" fillId="2" borderId="1" xfId="0" applyFont="1" applyFill="1" applyBorder="1"/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textRotation="90" wrapText="1"/>
    </xf>
    <xf numFmtId="0" fontId="4" fillId="5" borderId="4" xfId="0" applyFont="1" applyFill="1" applyBorder="1" applyAlignment="1" applyProtection="1">
      <alignment horizontal="center"/>
    </xf>
    <xf numFmtId="0" fontId="4" fillId="5" borderId="1" xfId="0" applyFont="1" applyFill="1" applyBorder="1" applyAlignment="1" applyProtection="1">
      <alignment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/>
    <xf numFmtId="0" fontId="3" fillId="0" borderId="5" xfId="0" applyFont="1" applyBorder="1" applyAlignment="1" applyProtection="1"/>
    <xf numFmtId="0" fontId="3" fillId="0" borderId="7" xfId="0" applyFont="1" applyBorder="1" applyAlignment="1" applyProtection="1"/>
    <xf numFmtId="0" fontId="3" fillId="0" borderId="0" xfId="0" applyFont="1" applyAlignment="1" applyProtection="1"/>
    <xf numFmtId="0" fontId="3" fillId="0" borderId="3" xfId="0" applyFont="1" applyBorder="1" applyAlignment="1" applyProtection="1">
      <alignment horizontal="center"/>
    </xf>
    <xf numFmtId="2" fontId="3" fillId="0" borderId="3" xfId="0" applyNumberFormat="1" applyFont="1" applyBorder="1" applyAlignment="1" applyProtection="1">
      <alignment horizontal="center"/>
    </xf>
    <xf numFmtId="0" fontId="3" fillId="0" borderId="3" xfId="0" applyFont="1" applyBorder="1" applyAlignment="1" applyProtection="1"/>
    <xf numFmtId="0" fontId="3" fillId="5" borderId="3" xfId="0" applyFont="1" applyFill="1" applyBorder="1" applyAlignment="1" applyProtection="1"/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/>
    <xf numFmtId="2" fontId="3" fillId="0" borderId="1" xfId="0" applyNumberFormat="1" applyFont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/>
    <xf numFmtId="0" fontId="1" fillId="0" borderId="0" xfId="0" applyFont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/>
    <xf numFmtId="0" fontId="1" fillId="2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right"/>
    </xf>
    <xf numFmtId="0" fontId="1" fillId="6" borderId="1" xfId="0" applyFont="1" applyFill="1" applyBorder="1" applyAlignment="1">
      <alignment horizontal="right"/>
    </xf>
    <xf numFmtId="0" fontId="1" fillId="6" borderId="1" xfId="0" applyFont="1" applyFill="1" applyBorder="1"/>
    <xf numFmtId="0" fontId="2" fillId="3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/>
    </xf>
    <xf numFmtId="0" fontId="1" fillId="7" borderId="1" xfId="0" applyFont="1" applyFill="1" applyBorder="1" applyAlignment="1">
      <alignment vertical="center"/>
    </xf>
    <xf numFmtId="164" fontId="1" fillId="7" borderId="1" xfId="0" applyNumberFormat="1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7" xfId="0" applyFont="1" applyFill="1" applyBorder="1"/>
    <xf numFmtId="0" fontId="2" fillId="0" borderId="0" xfId="1" applyFont="1"/>
    <xf numFmtId="0" fontId="5" fillId="0" borderId="0" xfId="1"/>
    <xf numFmtId="0" fontId="2" fillId="0" borderId="10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 textRotation="90" wrapText="1"/>
    </xf>
    <xf numFmtId="0" fontId="1" fillId="7" borderId="4" xfId="1" applyFont="1" applyFill="1" applyBorder="1" applyAlignment="1">
      <alignment horizontal="center"/>
    </xf>
    <xf numFmtId="0" fontId="1" fillId="7" borderId="1" xfId="1" applyFont="1" applyFill="1" applyBorder="1" applyAlignment="1">
      <alignment vertical="center"/>
    </xf>
    <xf numFmtId="164" fontId="1" fillId="7" borderId="1" xfId="1" applyNumberFormat="1" applyFont="1" applyFill="1" applyBorder="1" applyAlignment="1">
      <alignment horizontal="center" vertical="center"/>
    </xf>
    <xf numFmtId="0" fontId="2" fillId="7" borderId="5" xfId="1" applyFont="1" applyFill="1" applyBorder="1"/>
    <xf numFmtId="0" fontId="2" fillId="7" borderId="7" xfId="1" applyFont="1" applyFill="1" applyBorder="1"/>
    <xf numFmtId="0" fontId="2" fillId="0" borderId="3" xfId="1" applyFont="1" applyBorder="1" applyAlignment="1">
      <alignment horizontal="center"/>
    </xf>
    <xf numFmtId="2" fontId="2" fillId="0" borderId="3" xfId="1" applyNumberFormat="1" applyFont="1" applyBorder="1" applyAlignment="1">
      <alignment horizontal="center"/>
    </xf>
    <xf numFmtId="0" fontId="2" fillId="0" borderId="3" xfId="1" applyFont="1" applyBorder="1"/>
    <xf numFmtId="0" fontId="2" fillId="3" borderId="3" xfId="1" applyFont="1" applyFill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2" fontId="2" fillId="0" borderId="1" xfId="1" applyNumberFormat="1" applyFont="1" applyBorder="1" applyAlignment="1">
      <alignment horizontal="center"/>
    </xf>
    <xf numFmtId="0" fontId="6" fillId="2" borderId="1" xfId="1" applyFont="1" applyFill="1" applyBorder="1" applyAlignment="1">
      <alignment horizontal="right"/>
    </xf>
    <xf numFmtId="4" fontId="6" fillId="2" borderId="1" xfId="1" applyNumberFormat="1" applyFont="1" applyFill="1" applyBorder="1"/>
    <xf numFmtId="4" fontId="6" fillId="2" borderId="1" xfId="1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horizontal="right"/>
    </xf>
    <xf numFmtId="4" fontId="1" fillId="2" borderId="1" xfId="1" applyNumberFormat="1" applyFont="1" applyFill="1" applyBorder="1" applyAlignment="1">
      <alignment horizontal="center"/>
    </xf>
    <xf numFmtId="0" fontId="2" fillId="8" borderId="3" xfId="0" applyFont="1" applyFill="1" applyBorder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3"/>
  <sheetViews>
    <sheetView workbookViewId="0">
      <selection activeCell="O45" sqref="O45"/>
    </sheetView>
  </sheetViews>
  <sheetFormatPr baseColWidth="10" defaultColWidth="9.140625" defaultRowHeight="12.75" x14ac:dyDescent="0.2"/>
  <cols>
    <col min="1" max="1" width="4.140625" style="33" customWidth="1"/>
    <col min="2" max="2" width="40.85546875" style="33" customWidth="1"/>
    <col min="3" max="3" width="7.5703125" style="33" customWidth="1"/>
    <col min="4" max="4" width="7" style="33" customWidth="1"/>
    <col min="5" max="12" width="14.7109375" style="33" customWidth="1"/>
    <col min="13" max="13" width="29" style="33" customWidth="1"/>
    <col min="14" max="14" width="9.140625" style="33"/>
    <col min="15" max="15" width="15.28515625" style="33" customWidth="1"/>
    <col min="16" max="16384" width="9.140625" style="33"/>
  </cols>
  <sheetData>
    <row r="3" spans="1:13" s="24" customFormat="1" ht="25.5" customHeight="1" x14ac:dyDescent="0.25">
      <c r="A3" s="21"/>
      <c r="B3" s="22" t="s">
        <v>0</v>
      </c>
      <c r="C3" s="23" t="s">
        <v>1</v>
      </c>
      <c r="D3" s="23" t="s">
        <v>2</v>
      </c>
      <c r="E3" s="22" t="s">
        <v>212</v>
      </c>
      <c r="F3" s="22"/>
      <c r="G3" s="22" t="s">
        <v>213</v>
      </c>
      <c r="H3" s="22"/>
      <c r="I3" s="22" t="s">
        <v>214</v>
      </c>
      <c r="J3" s="22"/>
      <c r="K3" s="22" t="s">
        <v>6</v>
      </c>
      <c r="L3" s="22"/>
      <c r="M3" s="22" t="s">
        <v>215</v>
      </c>
    </row>
    <row r="4" spans="1:13" s="24" customFormat="1" x14ac:dyDescent="0.25">
      <c r="A4" s="21"/>
      <c r="B4" s="22"/>
      <c r="C4" s="23"/>
      <c r="D4" s="23"/>
      <c r="E4" s="25" t="s">
        <v>7</v>
      </c>
      <c r="F4" s="25" t="s">
        <v>8</v>
      </c>
      <c r="G4" s="25" t="s">
        <v>7</v>
      </c>
      <c r="H4" s="25" t="s">
        <v>8</v>
      </c>
      <c r="I4" s="25" t="s">
        <v>7</v>
      </c>
      <c r="J4" s="25" t="s">
        <v>8</v>
      </c>
      <c r="K4" s="25" t="s">
        <v>7</v>
      </c>
      <c r="L4" s="25" t="s">
        <v>8</v>
      </c>
      <c r="M4" s="22"/>
    </row>
    <row r="5" spans="1:13" x14ac:dyDescent="0.2">
      <c r="A5" s="26"/>
      <c r="B5" s="27" t="s">
        <v>9</v>
      </c>
      <c r="C5" s="28"/>
      <c r="D5" s="29" t="s">
        <v>10</v>
      </c>
      <c r="E5" s="30"/>
      <c r="F5" s="30"/>
      <c r="G5" s="31"/>
      <c r="H5" s="31"/>
      <c r="I5" s="31"/>
      <c r="J5" s="31"/>
      <c r="K5" s="31"/>
      <c r="L5" s="31"/>
      <c r="M5" s="32"/>
    </row>
    <row r="6" spans="1:13" x14ac:dyDescent="0.2">
      <c r="A6" s="26"/>
      <c r="B6" s="34" t="s">
        <v>11</v>
      </c>
      <c r="C6" s="34">
        <v>1.5</v>
      </c>
      <c r="D6" s="35">
        <v>15.25</v>
      </c>
      <c r="E6" s="36">
        <v>0</v>
      </c>
      <c r="F6" s="36">
        <v>0</v>
      </c>
      <c r="G6" s="36">
        <v>0</v>
      </c>
      <c r="H6" s="36">
        <v>0</v>
      </c>
      <c r="I6" s="36">
        <v>0</v>
      </c>
      <c r="J6" s="36">
        <v>0</v>
      </c>
      <c r="K6" s="36">
        <f t="shared" ref="K6:L37" si="0">E6+G6+I6</f>
        <v>0</v>
      </c>
      <c r="L6" s="36">
        <f t="shared" si="0"/>
        <v>0</v>
      </c>
      <c r="M6" s="37"/>
    </row>
    <row r="7" spans="1:13" x14ac:dyDescent="0.2">
      <c r="A7" s="26"/>
      <c r="B7" s="38" t="s">
        <v>12</v>
      </c>
      <c r="C7" s="34">
        <v>70.099999999999994</v>
      </c>
      <c r="D7" s="35">
        <v>1.50312035661218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f t="shared" si="0"/>
        <v>0</v>
      </c>
      <c r="L7" s="36">
        <f t="shared" si="0"/>
        <v>0</v>
      </c>
      <c r="M7" s="39"/>
    </row>
    <row r="8" spans="1:13" x14ac:dyDescent="0.2">
      <c r="A8" s="26"/>
      <c r="B8" s="38" t="s">
        <v>13</v>
      </c>
      <c r="C8" s="34">
        <v>70.2</v>
      </c>
      <c r="D8" s="35">
        <v>3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f t="shared" si="0"/>
        <v>0</v>
      </c>
      <c r="L8" s="36">
        <f t="shared" si="0"/>
        <v>0</v>
      </c>
      <c r="M8" s="39"/>
    </row>
    <row r="9" spans="1:13" x14ac:dyDescent="0.2">
      <c r="A9" s="26"/>
      <c r="B9" s="38" t="s">
        <v>14</v>
      </c>
      <c r="C9" s="34">
        <v>4.0999999999999996</v>
      </c>
      <c r="D9" s="35">
        <v>0.77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f t="shared" si="0"/>
        <v>0</v>
      </c>
      <c r="L9" s="36">
        <f t="shared" si="0"/>
        <v>0</v>
      </c>
      <c r="M9" s="39"/>
    </row>
    <row r="10" spans="1:13" x14ac:dyDescent="0.2">
      <c r="A10" s="26"/>
      <c r="B10" s="38" t="s">
        <v>15</v>
      </c>
      <c r="C10" s="34">
        <v>1.5</v>
      </c>
      <c r="D10" s="35">
        <v>7.63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f t="shared" si="0"/>
        <v>0</v>
      </c>
      <c r="L10" s="36">
        <f t="shared" si="0"/>
        <v>0</v>
      </c>
      <c r="M10" s="39"/>
    </row>
    <row r="11" spans="1:13" x14ac:dyDescent="0.2">
      <c r="A11" s="26"/>
      <c r="B11" s="38" t="s">
        <v>16</v>
      </c>
      <c r="C11" s="34">
        <v>11.2</v>
      </c>
      <c r="D11" s="35">
        <v>3.05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f t="shared" si="0"/>
        <v>0</v>
      </c>
      <c r="L11" s="36">
        <f t="shared" si="0"/>
        <v>0</v>
      </c>
      <c r="M11" s="39"/>
    </row>
    <row r="12" spans="1:13" x14ac:dyDescent="0.2">
      <c r="A12" s="26"/>
      <c r="B12" s="38" t="s">
        <v>17</v>
      </c>
      <c r="C12" s="34">
        <v>12.4</v>
      </c>
      <c r="D12" s="35">
        <v>60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f t="shared" si="0"/>
        <v>0</v>
      </c>
      <c r="L12" s="36">
        <f t="shared" si="0"/>
        <v>0</v>
      </c>
      <c r="M12" s="39"/>
    </row>
    <row r="13" spans="1:13" x14ac:dyDescent="0.2">
      <c r="A13" s="26"/>
      <c r="B13" s="38" t="s">
        <v>18</v>
      </c>
      <c r="C13" s="34">
        <v>12.4</v>
      </c>
      <c r="D13" s="35">
        <v>30</v>
      </c>
      <c r="E13" s="36">
        <v>8</v>
      </c>
      <c r="F13" s="36">
        <v>240</v>
      </c>
      <c r="G13" s="36">
        <v>5</v>
      </c>
      <c r="H13" s="36">
        <v>150</v>
      </c>
      <c r="I13" s="36">
        <v>8</v>
      </c>
      <c r="J13" s="36">
        <v>240</v>
      </c>
      <c r="K13" s="36">
        <f t="shared" si="0"/>
        <v>21</v>
      </c>
      <c r="L13" s="36">
        <f t="shared" si="0"/>
        <v>630</v>
      </c>
      <c r="M13" s="39"/>
    </row>
    <row r="14" spans="1:13" x14ac:dyDescent="0.2">
      <c r="A14" s="26"/>
      <c r="B14" s="38" t="s">
        <v>19</v>
      </c>
      <c r="C14" s="34">
        <v>12.4</v>
      </c>
      <c r="D14" s="35">
        <v>60</v>
      </c>
      <c r="E14" s="36">
        <v>0</v>
      </c>
      <c r="F14" s="36">
        <v>0</v>
      </c>
      <c r="G14" s="36">
        <v>0</v>
      </c>
      <c r="H14" s="36">
        <v>0</v>
      </c>
      <c r="I14" s="36">
        <v>1</v>
      </c>
      <c r="J14" s="36">
        <v>60</v>
      </c>
      <c r="K14" s="36">
        <f t="shared" si="0"/>
        <v>1</v>
      </c>
      <c r="L14" s="36">
        <f t="shared" si="0"/>
        <v>60</v>
      </c>
      <c r="M14" s="39"/>
    </row>
    <row r="15" spans="1:13" x14ac:dyDescent="0.2">
      <c r="A15" s="26"/>
      <c r="B15" s="38" t="s">
        <v>20</v>
      </c>
      <c r="C15" s="34">
        <v>12.4</v>
      </c>
      <c r="D15" s="35">
        <v>60</v>
      </c>
      <c r="E15" s="36">
        <v>1</v>
      </c>
      <c r="F15" s="36">
        <v>60</v>
      </c>
      <c r="G15" s="36">
        <v>2</v>
      </c>
      <c r="H15" s="36">
        <v>120</v>
      </c>
      <c r="I15" s="36">
        <v>0</v>
      </c>
      <c r="J15" s="36">
        <v>0</v>
      </c>
      <c r="K15" s="36">
        <f t="shared" si="0"/>
        <v>3</v>
      </c>
      <c r="L15" s="36">
        <f t="shared" si="0"/>
        <v>180</v>
      </c>
      <c r="M15" s="39"/>
    </row>
    <row r="16" spans="1:13" x14ac:dyDescent="0.2">
      <c r="A16" s="26"/>
      <c r="B16" s="38" t="s">
        <v>21</v>
      </c>
      <c r="C16" s="34">
        <v>70.099999999999994</v>
      </c>
      <c r="D16" s="35">
        <v>1.50312035661218</v>
      </c>
      <c r="E16" s="36">
        <v>33</v>
      </c>
      <c r="F16" s="36">
        <v>49.5</v>
      </c>
      <c r="G16" s="36">
        <v>30</v>
      </c>
      <c r="H16" s="36">
        <v>45</v>
      </c>
      <c r="I16" s="36">
        <v>58</v>
      </c>
      <c r="J16" s="36">
        <v>87</v>
      </c>
      <c r="K16" s="36">
        <f t="shared" si="0"/>
        <v>121</v>
      </c>
      <c r="L16" s="36">
        <f t="shared" si="0"/>
        <v>181.5</v>
      </c>
      <c r="M16" s="39"/>
    </row>
    <row r="17" spans="1:13" x14ac:dyDescent="0.2">
      <c r="A17" s="26"/>
      <c r="B17" s="38" t="s">
        <v>22</v>
      </c>
      <c r="C17" s="34">
        <v>70.5</v>
      </c>
      <c r="D17" s="35">
        <v>15.25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f t="shared" si="0"/>
        <v>0</v>
      </c>
      <c r="L17" s="36">
        <f t="shared" si="0"/>
        <v>0</v>
      </c>
      <c r="M17" s="39"/>
    </row>
    <row r="18" spans="1:13" x14ac:dyDescent="0.2">
      <c r="A18" s="26"/>
      <c r="B18" s="38" t="s">
        <v>23</v>
      </c>
      <c r="C18" s="34">
        <v>70.2</v>
      </c>
      <c r="D18" s="35">
        <v>3</v>
      </c>
      <c r="E18" s="36">
        <v>16</v>
      </c>
      <c r="F18" s="36">
        <v>48</v>
      </c>
      <c r="G18" s="36">
        <v>12</v>
      </c>
      <c r="H18" s="36">
        <v>36</v>
      </c>
      <c r="I18" s="36">
        <v>18</v>
      </c>
      <c r="J18" s="36">
        <v>54</v>
      </c>
      <c r="K18" s="36">
        <f t="shared" si="0"/>
        <v>46</v>
      </c>
      <c r="L18" s="36">
        <f t="shared" si="0"/>
        <v>138</v>
      </c>
      <c r="M18" s="39"/>
    </row>
    <row r="19" spans="1:13" x14ac:dyDescent="0.2">
      <c r="A19" s="26"/>
      <c r="B19" s="38" t="s">
        <v>24</v>
      </c>
      <c r="C19" s="34">
        <v>70.3</v>
      </c>
      <c r="D19" s="35">
        <v>4.5</v>
      </c>
      <c r="E19" s="36">
        <v>7</v>
      </c>
      <c r="F19" s="36">
        <v>31.5</v>
      </c>
      <c r="G19" s="36">
        <v>6</v>
      </c>
      <c r="H19" s="36">
        <v>27</v>
      </c>
      <c r="I19" s="36">
        <v>4</v>
      </c>
      <c r="J19" s="36">
        <v>18</v>
      </c>
      <c r="K19" s="36">
        <f t="shared" si="0"/>
        <v>17</v>
      </c>
      <c r="L19" s="36">
        <f t="shared" si="0"/>
        <v>76.5</v>
      </c>
      <c r="M19" s="39"/>
    </row>
    <row r="20" spans="1:13" x14ac:dyDescent="0.2">
      <c r="A20" s="26"/>
      <c r="B20" s="38" t="s">
        <v>25</v>
      </c>
      <c r="C20" s="34">
        <v>70.400000000000006</v>
      </c>
      <c r="D20" s="35">
        <v>9</v>
      </c>
      <c r="E20" s="36">
        <v>1</v>
      </c>
      <c r="F20" s="36">
        <v>9</v>
      </c>
      <c r="G20" s="36">
        <v>0</v>
      </c>
      <c r="H20" s="36">
        <v>0</v>
      </c>
      <c r="I20" s="36">
        <v>0</v>
      </c>
      <c r="J20" s="36">
        <v>0</v>
      </c>
      <c r="K20" s="36">
        <f t="shared" si="0"/>
        <v>1</v>
      </c>
      <c r="L20" s="36">
        <f t="shared" si="0"/>
        <v>9</v>
      </c>
      <c r="M20" s="39"/>
    </row>
    <row r="21" spans="1:13" x14ac:dyDescent="0.2">
      <c r="A21" s="26"/>
      <c r="B21" s="38" t="s">
        <v>26</v>
      </c>
      <c r="C21" s="34"/>
      <c r="D21" s="35">
        <v>10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f t="shared" si="0"/>
        <v>0</v>
      </c>
      <c r="L21" s="36">
        <f t="shared" si="0"/>
        <v>0</v>
      </c>
      <c r="M21" s="39"/>
    </row>
    <row r="22" spans="1:13" x14ac:dyDescent="0.2">
      <c r="A22" s="26"/>
      <c r="B22" s="38" t="s">
        <v>27</v>
      </c>
      <c r="C22" s="34"/>
      <c r="D22" s="35">
        <v>30.5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f t="shared" si="0"/>
        <v>0</v>
      </c>
      <c r="L22" s="36">
        <f t="shared" si="0"/>
        <v>0</v>
      </c>
      <c r="M22" s="39"/>
    </row>
    <row r="23" spans="1:13" x14ac:dyDescent="0.2">
      <c r="A23" s="26"/>
      <c r="B23" s="38" t="s">
        <v>28</v>
      </c>
      <c r="C23" s="34">
        <v>13.1</v>
      </c>
      <c r="D23" s="35">
        <v>15.5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f t="shared" si="0"/>
        <v>0</v>
      </c>
      <c r="L23" s="36">
        <f t="shared" si="0"/>
        <v>0</v>
      </c>
      <c r="M23" s="39"/>
    </row>
    <row r="24" spans="1:13" x14ac:dyDescent="0.2">
      <c r="A24" s="26"/>
      <c r="B24" s="38" t="s">
        <v>29</v>
      </c>
      <c r="C24" s="34">
        <v>13.2</v>
      </c>
      <c r="D24" s="35">
        <v>7.5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f t="shared" si="0"/>
        <v>0</v>
      </c>
      <c r="L24" s="36">
        <f t="shared" si="0"/>
        <v>0</v>
      </c>
      <c r="M24" s="39"/>
    </row>
    <row r="25" spans="1:13" x14ac:dyDescent="0.2">
      <c r="A25" s="26"/>
      <c r="B25" s="38" t="s">
        <v>30</v>
      </c>
      <c r="C25" s="34">
        <v>12.4</v>
      </c>
      <c r="D25" s="35">
        <v>30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f t="shared" si="0"/>
        <v>0</v>
      </c>
      <c r="L25" s="36">
        <f t="shared" si="0"/>
        <v>0</v>
      </c>
      <c r="M25" s="39"/>
    </row>
    <row r="26" spans="1:13" x14ac:dyDescent="0.2">
      <c r="A26" s="26"/>
      <c r="B26" s="38" t="s">
        <v>31</v>
      </c>
      <c r="C26" s="34">
        <v>12.4</v>
      </c>
      <c r="D26" s="35">
        <v>60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f t="shared" si="0"/>
        <v>0</v>
      </c>
      <c r="L26" s="36">
        <f t="shared" si="0"/>
        <v>0</v>
      </c>
      <c r="M26" s="39"/>
    </row>
    <row r="27" spans="1:13" x14ac:dyDescent="0.2">
      <c r="A27" s="26"/>
      <c r="B27" s="38" t="s">
        <v>32</v>
      </c>
      <c r="C27" s="34">
        <v>12.4</v>
      </c>
      <c r="D27" s="35">
        <v>30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f t="shared" si="0"/>
        <v>0</v>
      </c>
      <c r="L27" s="36">
        <f t="shared" si="0"/>
        <v>0</v>
      </c>
      <c r="M27" s="39"/>
    </row>
    <row r="28" spans="1:13" x14ac:dyDescent="0.2">
      <c r="A28" s="26"/>
      <c r="B28" s="38" t="s">
        <v>33</v>
      </c>
      <c r="C28" s="34">
        <v>70.2</v>
      </c>
      <c r="D28" s="35">
        <v>3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f t="shared" si="0"/>
        <v>0</v>
      </c>
      <c r="L28" s="36">
        <f t="shared" si="0"/>
        <v>0</v>
      </c>
      <c r="M28" s="39"/>
    </row>
    <row r="29" spans="1:13" x14ac:dyDescent="0.2">
      <c r="A29" s="26"/>
      <c r="B29" s="38" t="s">
        <v>34</v>
      </c>
      <c r="C29" s="34"/>
      <c r="D29" s="35">
        <v>30.5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f t="shared" si="0"/>
        <v>0</v>
      </c>
      <c r="L29" s="36">
        <f t="shared" si="0"/>
        <v>0</v>
      </c>
      <c r="M29" s="39"/>
    </row>
    <row r="30" spans="1:13" x14ac:dyDescent="0.2">
      <c r="A30" s="26"/>
      <c r="B30" s="38" t="s">
        <v>35</v>
      </c>
      <c r="C30" s="34">
        <v>10.1</v>
      </c>
      <c r="D30" s="35">
        <v>30.5</v>
      </c>
      <c r="E30" s="36">
        <v>0</v>
      </c>
      <c r="F30" s="36">
        <v>0</v>
      </c>
      <c r="G30" s="36">
        <v>1</v>
      </c>
      <c r="H30" s="36">
        <v>30.5</v>
      </c>
      <c r="I30" s="36">
        <v>2</v>
      </c>
      <c r="J30" s="36">
        <v>61</v>
      </c>
      <c r="K30" s="36">
        <f t="shared" si="0"/>
        <v>3</v>
      </c>
      <c r="L30" s="36">
        <f t="shared" si="0"/>
        <v>91.5</v>
      </c>
      <c r="M30" s="39"/>
    </row>
    <row r="31" spans="1:13" x14ac:dyDescent="0.2">
      <c r="A31" s="26"/>
      <c r="B31" s="38" t="s">
        <v>36</v>
      </c>
      <c r="C31" s="34">
        <v>10.4</v>
      </c>
      <c r="D31" s="35">
        <v>22.87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f t="shared" si="0"/>
        <v>0</v>
      </c>
      <c r="L31" s="36">
        <f t="shared" si="0"/>
        <v>0</v>
      </c>
      <c r="M31" s="39"/>
    </row>
    <row r="32" spans="1:13" x14ac:dyDescent="0.2">
      <c r="A32" s="26"/>
      <c r="B32" s="38" t="s">
        <v>37</v>
      </c>
      <c r="C32" s="34">
        <v>10.1</v>
      </c>
      <c r="D32" s="35">
        <v>61</v>
      </c>
      <c r="E32" s="36">
        <v>0</v>
      </c>
      <c r="F32" s="36">
        <v>0</v>
      </c>
      <c r="G32" s="36">
        <v>1</v>
      </c>
      <c r="H32" s="36">
        <v>61</v>
      </c>
      <c r="I32" s="36">
        <v>0</v>
      </c>
      <c r="J32" s="36">
        <v>0</v>
      </c>
      <c r="K32" s="36">
        <f t="shared" si="0"/>
        <v>1</v>
      </c>
      <c r="L32" s="36">
        <f t="shared" si="0"/>
        <v>61</v>
      </c>
      <c r="M32" s="39"/>
    </row>
    <row r="33" spans="1:13" x14ac:dyDescent="0.2">
      <c r="A33" s="26"/>
      <c r="B33" s="38" t="s">
        <v>38</v>
      </c>
      <c r="C33" s="34">
        <v>10.4</v>
      </c>
      <c r="D33" s="35">
        <v>15.5</v>
      </c>
      <c r="E33" s="36">
        <v>0</v>
      </c>
      <c r="F33" s="36">
        <v>0</v>
      </c>
      <c r="G33" s="36">
        <v>1</v>
      </c>
      <c r="H33" s="36">
        <v>15.5</v>
      </c>
      <c r="I33" s="36">
        <v>0</v>
      </c>
      <c r="J33" s="36">
        <v>0</v>
      </c>
      <c r="K33" s="36">
        <f t="shared" si="0"/>
        <v>1</v>
      </c>
      <c r="L33" s="36">
        <f t="shared" si="0"/>
        <v>15.5</v>
      </c>
      <c r="M33" s="39"/>
    </row>
    <row r="34" spans="1:13" x14ac:dyDescent="0.2">
      <c r="A34" s="26"/>
      <c r="B34" s="38" t="s">
        <v>39</v>
      </c>
      <c r="C34" s="34">
        <v>50.1</v>
      </c>
      <c r="D34" s="35">
        <v>7.63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f t="shared" si="0"/>
        <v>0</v>
      </c>
      <c r="L34" s="36">
        <f t="shared" si="0"/>
        <v>0</v>
      </c>
      <c r="M34" s="39"/>
    </row>
    <row r="35" spans="1:13" x14ac:dyDescent="0.2">
      <c r="A35" s="26"/>
      <c r="B35" s="38" t="s">
        <v>40</v>
      </c>
      <c r="C35" s="34"/>
      <c r="D35" s="35">
        <v>7.5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f t="shared" si="0"/>
        <v>0</v>
      </c>
      <c r="L35" s="36">
        <f t="shared" si="0"/>
        <v>0</v>
      </c>
      <c r="M35" s="39"/>
    </row>
    <row r="36" spans="1:13" x14ac:dyDescent="0.2">
      <c r="A36" s="26"/>
      <c r="B36" s="38" t="s">
        <v>41</v>
      </c>
      <c r="C36" s="34"/>
      <c r="D36" s="35">
        <v>30.5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f t="shared" si="0"/>
        <v>0</v>
      </c>
      <c r="L36" s="36">
        <f t="shared" si="0"/>
        <v>0</v>
      </c>
      <c r="M36" s="39"/>
    </row>
    <row r="37" spans="1:13" x14ac:dyDescent="0.2">
      <c r="A37" s="26"/>
      <c r="B37" s="38" t="s">
        <v>42</v>
      </c>
      <c r="C37" s="34">
        <v>13.2</v>
      </c>
      <c r="D37" s="35">
        <v>7.63</v>
      </c>
      <c r="E37" s="36">
        <v>0</v>
      </c>
      <c r="F37" s="36">
        <v>0</v>
      </c>
      <c r="G37" s="36">
        <v>0</v>
      </c>
      <c r="H37" s="36">
        <v>0</v>
      </c>
      <c r="I37" s="36">
        <v>1</v>
      </c>
      <c r="J37" s="36">
        <v>7.63</v>
      </c>
      <c r="K37" s="36">
        <f t="shared" si="0"/>
        <v>1</v>
      </c>
      <c r="L37" s="36">
        <f t="shared" si="0"/>
        <v>7.63</v>
      </c>
      <c r="M37" s="39"/>
    </row>
    <row r="38" spans="1:13" x14ac:dyDescent="0.2">
      <c r="A38" s="26"/>
      <c r="B38" s="38" t="s">
        <v>43</v>
      </c>
      <c r="C38" s="34"/>
      <c r="D38" s="35">
        <v>30.5</v>
      </c>
      <c r="E38" s="36">
        <v>0</v>
      </c>
      <c r="F38" s="36">
        <v>0</v>
      </c>
      <c r="G38" s="36">
        <v>1</v>
      </c>
      <c r="H38" s="36">
        <v>30.5</v>
      </c>
      <c r="I38" s="36">
        <v>0</v>
      </c>
      <c r="J38" s="36">
        <v>0</v>
      </c>
      <c r="K38" s="36">
        <f t="shared" ref="K38:L69" si="1">E38+G38+I38</f>
        <v>1</v>
      </c>
      <c r="L38" s="36">
        <f t="shared" si="1"/>
        <v>30.5</v>
      </c>
      <c r="M38" s="39"/>
    </row>
    <row r="39" spans="1:13" x14ac:dyDescent="0.2">
      <c r="A39" s="26"/>
      <c r="B39" s="38" t="s">
        <v>44</v>
      </c>
      <c r="C39" s="34">
        <v>16.100000000000001</v>
      </c>
      <c r="D39" s="35">
        <v>15</v>
      </c>
      <c r="E39" s="36">
        <v>1</v>
      </c>
      <c r="F39" s="36">
        <v>15</v>
      </c>
      <c r="G39" s="36">
        <v>2</v>
      </c>
      <c r="H39" s="36">
        <v>30</v>
      </c>
      <c r="I39" s="36">
        <v>4</v>
      </c>
      <c r="J39" s="36">
        <v>60</v>
      </c>
      <c r="K39" s="36">
        <f t="shared" si="1"/>
        <v>7</v>
      </c>
      <c r="L39" s="36">
        <f t="shared" si="1"/>
        <v>105</v>
      </c>
      <c r="M39" s="39"/>
    </row>
    <row r="40" spans="1:13" x14ac:dyDescent="0.2">
      <c r="A40" s="26"/>
      <c r="B40" s="38" t="s">
        <v>45</v>
      </c>
      <c r="C40" s="34">
        <v>12.3</v>
      </c>
      <c r="D40" s="35">
        <v>76</v>
      </c>
      <c r="E40" s="36">
        <v>0</v>
      </c>
      <c r="F40" s="36">
        <v>0</v>
      </c>
      <c r="G40" s="36">
        <v>2</v>
      </c>
      <c r="H40" s="36">
        <v>152</v>
      </c>
      <c r="I40" s="36">
        <v>2</v>
      </c>
      <c r="J40" s="36">
        <v>152</v>
      </c>
      <c r="K40" s="36">
        <f t="shared" si="1"/>
        <v>4</v>
      </c>
      <c r="L40" s="36">
        <f t="shared" si="1"/>
        <v>304</v>
      </c>
      <c r="M40" s="39"/>
    </row>
    <row r="41" spans="1:13" x14ac:dyDescent="0.2">
      <c r="A41" s="26"/>
      <c r="B41" s="38" t="s">
        <v>46</v>
      </c>
      <c r="C41" s="34">
        <v>12.3</v>
      </c>
      <c r="D41" s="35">
        <v>106.75</v>
      </c>
      <c r="E41" s="36">
        <v>1</v>
      </c>
      <c r="F41" s="36">
        <v>106.75</v>
      </c>
      <c r="G41" s="36">
        <v>0</v>
      </c>
      <c r="H41" s="36">
        <v>0</v>
      </c>
      <c r="I41" s="36">
        <v>2</v>
      </c>
      <c r="J41" s="36">
        <v>213.5</v>
      </c>
      <c r="K41" s="36">
        <f t="shared" si="1"/>
        <v>3</v>
      </c>
      <c r="L41" s="36">
        <f t="shared" si="1"/>
        <v>320.25</v>
      </c>
      <c r="M41" s="39"/>
    </row>
    <row r="42" spans="1:13" x14ac:dyDescent="0.2">
      <c r="A42" s="26"/>
      <c r="B42" s="38" t="s">
        <v>47</v>
      </c>
      <c r="C42" s="34">
        <v>12.7</v>
      </c>
      <c r="D42" s="35">
        <v>210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f t="shared" si="1"/>
        <v>0</v>
      </c>
      <c r="L42" s="36">
        <f t="shared" si="1"/>
        <v>0</v>
      </c>
      <c r="M42" s="39"/>
    </row>
    <row r="43" spans="1:13" x14ac:dyDescent="0.2">
      <c r="A43" s="26"/>
      <c r="B43" s="38" t="s">
        <v>48</v>
      </c>
      <c r="C43" s="34">
        <v>12.7</v>
      </c>
      <c r="D43" s="35">
        <v>210</v>
      </c>
      <c r="E43" s="36">
        <v>3</v>
      </c>
      <c r="F43" s="36">
        <v>630</v>
      </c>
      <c r="G43" s="36">
        <v>3</v>
      </c>
      <c r="H43" s="36">
        <v>630</v>
      </c>
      <c r="I43" s="36">
        <v>4</v>
      </c>
      <c r="J43" s="36">
        <v>840</v>
      </c>
      <c r="K43" s="36">
        <f t="shared" si="1"/>
        <v>10</v>
      </c>
      <c r="L43" s="36">
        <f t="shared" si="1"/>
        <v>2100</v>
      </c>
      <c r="M43" s="39"/>
    </row>
    <row r="44" spans="1:13" x14ac:dyDescent="0.2">
      <c r="A44" s="26"/>
      <c r="B44" s="38" t="s">
        <v>49</v>
      </c>
      <c r="C44" s="34">
        <v>12.3</v>
      </c>
      <c r="D44" s="35">
        <v>106.75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f t="shared" si="1"/>
        <v>0</v>
      </c>
      <c r="L44" s="36">
        <f t="shared" si="1"/>
        <v>0</v>
      </c>
      <c r="M44" s="39"/>
    </row>
    <row r="45" spans="1:13" x14ac:dyDescent="0.2">
      <c r="A45" s="26"/>
      <c r="B45" s="38" t="s">
        <v>50</v>
      </c>
      <c r="C45" s="34">
        <v>12.6</v>
      </c>
      <c r="D45" s="35">
        <v>5</v>
      </c>
      <c r="E45" s="36">
        <v>0</v>
      </c>
      <c r="F45" s="36">
        <v>0</v>
      </c>
      <c r="G45" s="36">
        <v>26</v>
      </c>
      <c r="H45" s="36">
        <v>130</v>
      </c>
      <c r="I45" s="36">
        <v>0</v>
      </c>
      <c r="J45" s="36">
        <v>0</v>
      </c>
      <c r="K45" s="36">
        <f t="shared" si="1"/>
        <v>26</v>
      </c>
      <c r="L45" s="36">
        <f t="shared" si="1"/>
        <v>130</v>
      </c>
      <c r="M45" s="39"/>
    </row>
    <row r="46" spans="1:13" x14ac:dyDescent="0.2">
      <c r="A46" s="26"/>
      <c r="B46" s="38" t="s">
        <v>51</v>
      </c>
      <c r="C46" s="34"/>
      <c r="D46" s="35">
        <v>3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f t="shared" si="1"/>
        <v>0</v>
      </c>
      <c r="L46" s="36">
        <f t="shared" si="1"/>
        <v>0</v>
      </c>
      <c r="M46" s="39"/>
    </row>
    <row r="47" spans="1:13" x14ac:dyDescent="0.2">
      <c r="A47" s="26"/>
      <c r="B47" s="38" t="s">
        <v>52</v>
      </c>
      <c r="C47" s="34"/>
      <c r="D47" s="35">
        <v>15.25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f t="shared" si="1"/>
        <v>0</v>
      </c>
      <c r="L47" s="36">
        <f t="shared" si="1"/>
        <v>0</v>
      </c>
      <c r="M47" s="39"/>
    </row>
    <row r="48" spans="1:13" x14ac:dyDescent="0.2">
      <c r="A48" s="26"/>
      <c r="B48" s="38" t="s">
        <v>53</v>
      </c>
      <c r="C48" s="34">
        <v>13.2</v>
      </c>
      <c r="D48" s="35">
        <v>3.05</v>
      </c>
      <c r="E48" s="36">
        <v>3</v>
      </c>
      <c r="F48" s="36">
        <v>9.15</v>
      </c>
      <c r="G48" s="36">
        <v>0</v>
      </c>
      <c r="H48" s="36">
        <v>0</v>
      </c>
      <c r="I48" s="36">
        <v>0</v>
      </c>
      <c r="J48" s="36">
        <v>0</v>
      </c>
      <c r="K48" s="36">
        <f t="shared" si="1"/>
        <v>3</v>
      </c>
      <c r="L48" s="36">
        <f t="shared" si="1"/>
        <v>9.15</v>
      </c>
      <c r="M48" s="39"/>
    </row>
    <row r="49" spans="1:13" x14ac:dyDescent="0.2">
      <c r="A49" s="26"/>
      <c r="B49" s="38" t="s">
        <v>54</v>
      </c>
      <c r="C49" s="34">
        <v>90</v>
      </c>
      <c r="D49" s="35">
        <v>15.5</v>
      </c>
      <c r="E49" s="36">
        <v>15</v>
      </c>
      <c r="F49" s="36">
        <v>232.5</v>
      </c>
      <c r="G49" s="36">
        <v>0</v>
      </c>
      <c r="H49" s="36">
        <v>0</v>
      </c>
      <c r="I49" s="36">
        <v>0</v>
      </c>
      <c r="J49" s="36">
        <v>0</v>
      </c>
      <c r="K49" s="36">
        <f t="shared" si="1"/>
        <v>15</v>
      </c>
      <c r="L49" s="36">
        <f t="shared" si="1"/>
        <v>232.5</v>
      </c>
      <c r="M49" s="39"/>
    </row>
    <row r="50" spans="1:13" x14ac:dyDescent="0.2">
      <c r="A50" s="26"/>
      <c r="B50" s="38" t="s">
        <v>55</v>
      </c>
      <c r="C50" s="34">
        <v>13.2</v>
      </c>
      <c r="D50" s="35">
        <v>7.5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f t="shared" si="1"/>
        <v>0</v>
      </c>
      <c r="L50" s="36">
        <f t="shared" si="1"/>
        <v>0</v>
      </c>
      <c r="M50" s="39"/>
    </row>
    <row r="51" spans="1:13" x14ac:dyDescent="0.2">
      <c r="A51" s="26"/>
      <c r="B51" s="38" t="s">
        <v>56</v>
      </c>
      <c r="C51" s="34"/>
      <c r="D51" s="35">
        <v>30.5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f t="shared" si="1"/>
        <v>0</v>
      </c>
      <c r="L51" s="36">
        <f t="shared" si="1"/>
        <v>0</v>
      </c>
      <c r="M51" s="39"/>
    </row>
    <row r="52" spans="1:13" x14ac:dyDescent="0.2">
      <c r="A52" s="26"/>
      <c r="B52" s="38" t="s">
        <v>57</v>
      </c>
      <c r="C52" s="34">
        <v>11.2</v>
      </c>
      <c r="D52" s="35">
        <v>15.5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f t="shared" si="1"/>
        <v>0</v>
      </c>
      <c r="L52" s="36">
        <f t="shared" si="1"/>
        <v>0</v>
      </c>
      <c r="M52" s="39"/>
    </row>
    <row r="53" spans="1:13" x14ac:dyDescent="0.2">
      <c r="A53" s="26"/>
      <c r="B53" s="38" t="s">
        <v>58</v>
      </c>
      <c r="C53" s="34">
        <v>1.8</v>
      </c>
      <c r="D53" s="35">
        <v>20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f t="shared" si="1"/>
        <v>0</v>
      </c>
      <c r="L53" s="36">
        <f t="shared" si="1"/>
        <v>0</v>
      </c>
      <c r="M53" s="39"/>
    </row>
    <row r="54" spans="1:13" x14ac:dyDescent="0.2">
      <c r="A54" s="26"/>
      <c r="B54" s="38" t="s">
        <v>59</v>
      </c>
      <c r="C54" s="34"/>
      <c r="D54" s="35">
        <v>15.25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f t="shared" si="1"/>
        <v>0</v>
      </c>
      <c r="L54" s="36">
        <f t="shared" si="1"/>
        <v>0</v>
      </c>
      <c r="M54" s="39"/>
    </row>
    <row r="55" spans="1:13" x14ac:dyDescent="0.2">
      <c r="A55" s="26"/>
      <c r="B55" s="38" t="s">
        <v>60</v>
      </c>
      <c r="C55" s="34">
        <v>10.3</v>
      </c>
      <c r="D55" s="35">
        <v>30.5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f t="shared" si="1"/>
        <v>0</v>
      </c>
      <c r="L55" s="36">
        <f t="shared" si="1"/>
        <v>0</v>
      </c>
      <c r="M55" s="39"/>
    </row>
    <row r="56" spans="1:13" x14ac:dyDescent="0.2">
      <c r="A56" s="26"/>
      <c r="B56" s="38" t="s">
        <v>61</v>
      </c>
      <c r="C56" s="34"/>
      <c r="D56" s="35">
        <v>7.63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f t="shared" si="1"/>
        <v>0</v>
      </c>
      <c r="L56" s="36">
        <f t="shared" si="1"/>
        <v>0</v>
      </c>
      <c r="M56" s="39"/>
    </row>
    <row r="57" spans="1:13" x14ac:dyDescent="0.2">
      <c r="A57" s="26"/>
      <c r="B57" s="38" t="s">
        <v>62</v>
      </c>
      <c r="C57" s="34">
        <v>10.5</v>
      </c>
      <c r="D57" s="35">
        <v>3.05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f t="shared" si="1"/>
        <v>0</v>
      </c>
      <c r="L57" s="36">
        <f t="shared" si="1"/>
        <v>0</v>
      </c>
      <c r="M57" s="39"/>
    </row>
    <row r="58" spans="1:13" x14ac:dyDescent="0.2">
      <c r="A58" s="26"/>
      <c r="B58" s="38" t="s">
        <v>63</v>
      </c>
      <c r="C58" s="34"/>
      <c r="D58" s="35">
        <v>15.5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f t="shared" si="1"/>
        <v>0</v>
      </c>
      <c r="L58" s="36">
        <f t="shared" si="1"/>
        <v>0</v>
      </c>
      <c r="M58" s="39"/>
    </row>
    <row r="59" spans="1:13" x14ac:dyDescent="0.2">
      <c r="A59" s="26"/>
      <c r="B59" s="38" t="s">
        <v>64</v>
      </c>
      <c r="C59" s="34"/>
      <c r="D59" s="35">
        <v>4.58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f t="shared" si="1"/>
        <v>0</v>
      </c>
      <c r="L59" s="36">
        <f t="shared" si="1"/>
        <v>0</v>
      </c>
      <c r="M59" s="39"/>
    </row>
    <row r="60" spans="1:13" x14ac:dyDescent="0.2">
      <c r="A60" s="26"/>
      <c r="B60" s="38" t="s">
        <v>65</v>
      </c>
      <c r="C60" s="34"/>
      <c r="D60" s="35">
        <v>11.45</v>
      </c>
      <c r="E60" s="36">
        <v>0</v>
      </c>
      <c r="F60" s="36">
        <v>0</v>
      </c>
      <c r="G60" s="36">
        <v>0</v>
      </c>
      <c r="H60" s="36">
        <v>0</v>
      </c>
      <c r="I60" s="36">
        <v>1</v>
      </c>
      <c r="J60" s="36">
        <v>11.45</v>
      </c>
      <c r="K60" s="36">
        <f t="shared" si="1"/>
        <v>1</v>
      </c>
      <c r="L60" s="36">
        <f t="shared" si="1"/>
        <v>11.45</v>
      </c>
      <c r="M60" s="39"/>
    </row>
    <row r="61" spans="1:13" x14ac:dyDescent="0.2">
      <c r="A61" s="26"/>
      <c r="B61" s="38" t="s">
        <v>66</v>
      </c>
      <c r="C61" s="34">
        <v>10.3</v>
      </c>
      <c r="D61" s="35">
        <v>30.5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f t="shared" si="1"/>
        <v>0</v>
      </c>
      <c r="L61" s="36">
        <f t="shared" si="1"/>
        <v>0</v>
      </c>
      <c r="M61" s="39"/>
    </row>
    <row r="62" spans="1:13" x14ac:dyDescent="0.2">
      <c r="A62" s="26"/>
      <c r="B62" s="38" t="s">
        <v>67</v>
      </c>
      <c r="C62" s="34"/>
      <c r="D62" s="35">
        <v>76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f t="shared" si="1"/>
        <v>0</v>
      </c>
      <c r="L62" s="36">
        <f t="shared" si="1"/>
        <v>0</v>
      </c>
      <c r="M62" s="39"/>
    </row>
    <row r="63" spans="1:13" x14ac:dyDescent="0.2">
      <c r="A63" s="26"/>
      <c r="B63" s="38" t="s">
        <v>68</v>
      </c>
      <c r="C63" s="34"/>
      <c r="D63" s="35">
        <v>7.63</v>
      </c>
      <c r="E63" s="36">
        <v>1</v>
      </c>
      <c r="F63" s="36">
        <v>7.63</v>
      </c>
      <c r="G63" s="36">
        <v>2</v>
      </c>
      <c r="H63" s="36">
        <v>15.26</v>
      </c>
      <c r="I63" s="36">
        <v>4</v>
      </c>
      <c r="J63" s="36">
        <v>30.52</v>
      </c>
      <c r="K63" s="36">
        <f t="shared" si="1"/>
        <v>7</v>
      </c>
      <c r="L63" s="36">
        <f t="shared" si="1"/>
        <v>53.41</v>
      </c>
      <c r="M63" s="39"/>
    </row>
    <row r="64" spans="1:13" x14ac:dyDescent="0.2">
      <c r="A64" s="26"/>
      <c r="B64" s="38" t="s">
        <v>69</v>
      </c>
      <c r="C64" s="34"/>
      <c r="D64" s="35">
        <v>23.5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f t="shared" si="1"/>
        <v>0</v>
      </c>
      <c r="L64" s="36">
        <f t="shared" si="1"/>
        <v>0</v>
      </c>
      <c r="M64" s="39"/>
    </row>
    <row r="65" spans="1:13" x14ac:dyDescent="0.2">
      <c r="A65" s="26"/>
      <c r="B65" s="38" t="s">
        <v>70</v>
      </c>
      <c r="C65" s="34">
        <v>11.2</v>
      </c>
      <c r="D65" s="35">
        <v>25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f t="shared" si="1"/>
        <v>0</v>
      </c>
      <c r="L65" s="36">
        <f t="shared" si="1"/>
        <v>0</v>
      </c>
      <c r="M65" s="39"/>
    </row>
    <row r="66" spans="1:13" x14ac:dyDescent="0.2">
      <c r="A66" s="26"/>
      <c r="B66" s="38" t="s">
        <v>71</v>
      </c>
      <c r="C66" s="34">
        <v>11.2</v>
      </c>
      <c r="D66" s="35">
        <v>15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f t="shared" si="1"/>
        <v>0</v>
      </c>
      <c r="L66" s="36">
        <f t="shared" si="1"/>
        <v>0</v>
      </c>
      <c r="M66" s="39"/>
    </row>
    <row r="67" spans="1:13" x14ac:dyDescent="0.2">
      <c r="A67" s="26"/>
      <c r="B67" s="38" t="s">
        <v>72</v>
      </c>
      <c r="C67" s="34">
        <v>10.3</v>
      </c>
      <c r="D67" s="35">
        <v>15.25</v>
      </c>
      <c r="E67" s="36">
        <v>0</v>
      </c>
      <c r="F67" s="36">
        <v>0</v>
      </c>
      <c r="G67" s="36">
        <v>1</v>
      </c>
      <c r="H67" s="36">
        <v>15.25</v>
      </c>
      <c r="I67" s="36">
        <v>0</v>
      </c>
      <c r="J67" s="36">
        <v>0</v>
      </c>
      <c r="K67" s="36">
        <f t="shared" si="1"/>
        <v>1</v>
      </c>
      <c r="L67" s="36">
        <f t="shared" si="1"/>
        <v>15.25</v>
      </c>
      <c r="M67" s="39"/>
    </row>
    <row r="68" spans="1:13" x14ac:dyDescent="0.2">
      <c r="A68" s="26"/>
      <c r="B68" s="38" t="s">
        <v>73</v>
      </c>
      <c r="C68" s="34">
        <v>10.3</v>
      </c>
      <c r="D68" s="35">
        <v>30.5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f t="shared" si="1"/>
        <v>0</v>
      </c>
      <c r="L68" s="36">
        <f t="shared" si="1"/>
        <v>0</v>
      </c>
      <c r="M68" s="39"/>
    </row>
    <row r="69" spans="1:13" x14ac:dyDescent="0.2">
      <c r="A69" s="26"/>
      <c r="B69" s="38" t="s">
        <v>74</v>
      </c>
      <c r="C69" s="34">
        <v>10.5</v>
      </c>
      <c r="D69" s="35">
        <v>3.05</v>
      </c>
      <c r="E69" s="36">
        <v>0</v>
      </c>
      <c r="F69" s="36">
        <v>0</v>
      </c>
      <c r="G69" s="36">
        <v>4</v>
      </c>
      <c r="H69" s="36">
        <v>12.2</v>
      </c>
      <c r="I69" s="36">
        <v>0</v>
      </c>
      <c r="J69" s="36">
        <v>0</v>
      </c>
      <c r="K69" s="36">
        <f t="shared" si="1"/>
        <v>4</v>
      </c>
      <c r="L69" s="36">
        <f t="shared" si="1"/>
        <v>12.2</v>
      </c>
      <c r="M69" s="39"/>
    </row>
    <row r="70" spans="1:13" x14ac:dyDescent="0.2">
      <c r="A70" s="26"/>
      <c r="B70" s="38" t="s">
        <v>75</v>
      </c>
      <c r="C70" s="34"/>
      <c r="D70" s="35">
        <v>500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f t="shared" ref="K70:L101" si="2">E70+G70+I70</f>
        <v>0</v>
      </c>
      <c r="L70" s="36">
        <f t="shared" si="2"/>
        <v>0</v>
      </c>
      <c r="M70" s="39"/>
    </row>
    <row r="71" spans="1:13" x14ac:dyDescent="0.2">
      <c r="A71" s="26"/>
      <c r="B71" s="38" t="s">
        <v>76</v>
      </c>
      <c r="C71" s="34">
        <v>60.2</v>
      </c>
      <c r="D71" s="35">
        <v>150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f t="shared" si="2"/>
        <v>0</v>
      </c>
      <c r="L71" s="36">
        <f t="shared" si="2"/>
        <v>0</v>
      </c>
      <c r="M71" s="39"/>
    </row>
    <row r="72" spans="1:13" x14ac:dyDescent="0.2">
      <c r="A72" s="26"/>
      <c r="B72" s="38" t="s">
        <v>77</v>
      </c>
      <c r="C72" s="34">
        <v>11.2</v>
      </c>
      <c r="D72" s="35">
        <v>15</v>
      </c>
      <c r="E72" s="36">
        <v>0</v>
      </c>
      <c r="F72" s="36">
        <v>0</v>
      </c>
      <c r="G72" s="36">
        <v>1</v>
      </c>
      <c r="H72" s="36">
        <v>15</v>
      </c>
      <c r="I72" s="36">
        <v>2</v>
      </c>
      <c r="J72" s="36">
        <v>30</v>
      </c>
      <c r="K72" s="36">
        <f t="shared" si="2"/>
        <v>3</v>
      </c>
      <c r="L72" s="36">
        <f t="shared" si="2"/>
        <v>45</v>
      </c>
      <c r="M72" s="39"/>
    </row>
    <row r="73" spans="1:13" x14ac:dyDescent="0.2">
      <c r="A73" s="26"/>
      <c r="B73" s="38" t="s">
        <v>78</v>
      </c>
      <c r="C73" s="34">
        <v>40.4</v>
      </c>
      <c r="D73" s="35">
        <v>7</v>
      </c>
      <c r="E73" s="36">
        <v>0</v>
      </c>
      <c r="F73" s="36">
        <v>0</v>
      </c>
      <c r="G73" s="36">
        <v>0</v>
      </c>
      <c r="H73" s="36">
        <v>0</v>
      </c>
      <c r="I73" s="36">
        <v>4</v>
      </c>
      <c r="J73" s="36">
        <v>28</v>
      </c>
      <c r="K73" s="36">
        <f t="shared" si="2"/>
        <v>4</v>
      </c>
      <c r="L73" s="36">
        <f t="shared" si="2"/>
        <v>28</v>
      </c>
      <c r="M73" s="39"/>
    </row>
    <row r="74" spans="1:13" x14ac:dyDescent="0.2">
      <c r="A74" s="26"/>
      <c r="B74" s="38" t="s">
        <v>79</v>
      </c>
      <c r="C74" s="34">
        <v>4.0999999999999996</v>
      </c>
      <c r="D74" s="35">
        <v>0.77173449980981401</v>
      </c>
      <c r="E74" s="36">
        <v>93</v>
      </c>
      <c r="F74" s="36">
        <v>71.61</v>
      </c>
      <c r="G74" s="36">
        <v>111</v>
      </c>
      <c r="H74" s="36">
        <v>85.47</v>
      </c>
      <c r="I74" s="36">
        <v>103</v>
      </c>
      <c r="J74" s="36">
        <v>79.31</v>
      </c>
      <c r="K74" s="36">
        <f t="shared" si="2"/>
        <v>307</v>
      </c>
      <c r="L74" s="36">
        <f t="shared" si="2"/>
        <v>236.39</v>
      </c>
      <c r="M74" s="39"/>
    </row>
    <row r="75" spans="1:13" x14ac:dyDescent="0.2">
      <c r="A75" s="26"/>
      <c r="B75" s="38" t="s">
        <v>80</v>
      </c>
      <c r="C75" s="34"/>
      <c r="D75" s="35">
        <v>3.05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f t="shared" si="2"/>
        <v>0</v>
      </c>
      <c r="L75" s="36">
        <f t="shared" si="2"/>
        <v>0</v>
      </c>
      <c r="M75" s="39"/>
    </row>
    <row r="76" spans="1:13" x14ac:dyDescent="0.2">
      <c r="A76" s="26"/>
      <c r="B76" s="38" t="s">
        <v>81</v>
      </c>
      <c r="C76" s="34"/>
      <c r="D76" s="35">
        <v>13.96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f t="shared" si="2"/>
        <v>0</v>
      </c>
      <c r="L76" s="36">
        <f t="shared" si="2"/>
        <v>0</v>
      </c>
      <c r="M76" s="39"/>
    </row>
    <row r="77" spans="1:13" x14ac:dyDescent="0.2">
      <c r="A77" s="26"/>
      <c r="B77" s="38" t="s">
        <v>82</v>
      </c>
      <c r="C77" s="34">
        <v>10.4</v>
      </c>
      <c r="D77" s="35">
        <v>15.25</v>
      </c>
      <c r="E77" s="36">
        <v>0</v>
      </c>
      <c r="F77" s="36">
        <v>0</v>
      </c>
      <c r="G77" s="36">
        <v>0</v>
      </c>
      <c r="H77" s="36">
        <v>0</v>
      </c>
      <c r="I77" s="36">
        <v>1</v>
      </c>
      <c r="J77" s="36">
        <v>15.25</v>
      </c>
      <c r="K77" s="36">
        <f t="shared" si="2"/>
        <v>1</v>
      </c>
      <c r="L77" s="36">
        <f t="shared" si="2"/>
        <v>15.25</v>
      </c>
      <c r="M77" s="39"/>
    </row>
    <row r="78" spans="1:13" x14ac:dyDescent="0.2">
      <c r="A78" s="26"/>
      <c r="B78" s="38" t="s">
        <v>83</v>
      </c>
      <c r="C78" s="34"/>
      <c r="D78" s="35">
        <v>30.5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f t="shared" si="2"/>
        <v>0</v>
      </c>
      <c r="L78" s="36">
        <f t="shared" si="2"/>
        <v>0</v>
      </c>
      <c r="M78" s="39"/>
    </row>
    <row r="79" spans="1:13" x14ac:dyDescent="0.2">
      <c r="A79" s="26"/>
      <c r="B79" s="38" t="s">
        <v>84</v>
      </c>
      <c r="C79" s="34">
        <v>12.5</v>
      </c>
      <c r="D79" s="35">
        <v>55</v>
      </c>
      <c r="E79" s="36">
        <v>2</v>
      </c>
      <c r="F79" s="36">
        <v>110</v>
      </c>
      <c r="G79" s="36">
        <v>1</v>
      </c>
      <c r="H79" s="36">
        <v>55</v>
      </c>
      <c r="I79" s="36">
        <v>2</v>
      </c>
      <c r="J79" s="36">
        <v>110</v>
      </c>
      <c r="K79" s="36">
        <f t="shared" si="2"/>
        <v>5</v>
      </c>
      <c r="L79" s="36">
        <f t="shared" si="2"/>
        <v>275</v>
      </c>
      <c r="M79" s="39"/>
    </row>
    <row r="80" spans="1:13" x14ac:dyDescent="0.2">
      <c r="A80" s="26"/>
      <c r="B80" s="38" t="s">
        <v>85</v>
      </c>
      <c r="C80" s="34">
        <v>12.5</v>
      </c>
      <c r="D80" s="35">
        <v>190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f t="shared" si="2"/>
        <v>0</v>
      </c>
      <c r="L80" s="36">
        <f t="shared" si="2"/>
        <v>0</v>
      </c>
      <c r="M80" s="39"/>
    </row>
    <row r="81" spans="1:13" x14ac:dyDescent="0.2">
      <c r="A81" s="26"/>
      <c r="B81" s="38" t="s">
        <v>86</v>
      </c>
      <c r="C81" s="34"/>
      <c r="D81" s="35">
        <v>3.05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f t="shared" si="2"/>
        <v>0</v>
      </c>
      <c r="L81" s="36">
        <f t="shared" si="2"/>
        <v>0</v>
      </c>
      <c r="M81" s="39"/>
    </row>
    <row r="82" spans="1:13" x14ac:dyDescent="0.2">
      <c r="A82" s="26"/>
      <c r="B82" s="38" t="s">
        <v>87</v>
      </c>
      <c r="C82" s="34">
        <v>13.1</v>
      </c>
      <c r="D82" s="35">
        <v>15.25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f t="shared" si="2"/>
        <v>0</v>
      </c>
      <c r="L82" s="36">
        <f t="shared" si="2"/>
        <v>0</v>
      </c>
      <c r="M82" s="39"/>
    </row>
    <row r="83" spans="1:13" x14ac:dyDescent="0.2">
      <c r="A83" s="26"/>
      <c r="B83" s="38" t="s">
        <v>88</v>
      </c>
      <c r="C83" s="34"/>
      <c r="D83" s="35">
        <v>45.75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f t="shared" si="2"/>
        <v>0</v>
      </c>
      <c r="L83" s="36">
        <f t="shared" si="2"/>
        <v>0</v>
      </c>
      <c r="M83" s="39"/>
    </row>
    <row r="84" spans="1:13" x14ac:dyDescent="0.2">
      <c r="A84" s="26"/>
      <c r="B84" s="38" t="s">
        <v>89</v>
      </c>
      <c r="C84" s="34">
        <v>13.2</v>
      </c>
      <c r="D84" s="35">
        <v>7.5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f t="shared" si="2"/>
        <v>0</v>
      </c>
      <c r="L84" s="36">
        <f t="shared" si="2"/>
        <v>0</v>
      </c>
      <c r="M84" s="39"/>
    </row>
    <row r="85" spans="1:13" x14ac:dyDescent="0.2">
      <c r="A85" s="26"/>
      <c r="B85" s="38" t="s">
        <v>90</v>
      </c>
      <c r="C85" s="34"/>
      <c r="D85" s="35">
        <v>30.5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f t="shared" si="2"/>
        <v>0</v>
      </c>
      <c r="L85" s="36">
        <f t="shared" si="2"/>
        <v>0</v>
      </c>
      <c r="M85" s="39"/>
    </row>
    <row r="86" spans="1:13" x14ac:dyDescent="0.2">
      <c r="A86" s="26"/>
      <c r="B86" s="38" t="s">
        <v>91</v>
      </c>
      <c r="C86" s="34"/>
      <c r="D86" s="35">
        <v>15.25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f t="shared" si="2"/>
        <v>0</v>
      </c>
      <c r="L86" s="36">
        <f t="shared" si="2"/>
        <v>0</v>
      </c>
      <c r="M86" s="39"/>
    </row>
    <row r="87" spans="1:13" x14ac:dyDescent="0.2">
      <c r="A87" s="26"/>
      <c r="B87" s="38" t="s">
        <v>92</v>
      </c>
      <c r="C87" s="34">
        <v>13.2</v>
      </c>
      <c r="D87" s="35">
        <v>7.63</v>
      </c>
      <c r="E87" s="36">
        <v>0</v>
      </c>
      <c r="F87" s="36">
        <v>0</v>
      </c>
      <c r="G87" s="36">
        <v>1</v>
      </c>
      <c r="H87" s="36">
        <v>7.63</v>
      </c>
      <c r="I87" s="36">
        <v>0</v>
      </c>
      <c r="J87" s="36">
        <v>0</v>
      </c>
      <c r="K87" s="36">
        <f t="shared" si="2"/>
        <v>1</v>
      </c>
      <c r="L87" s="36">
        <f t="shared" si="2"/>
        <v>7.63</v>
      </c>
      <c r="M87" s="39"/>
    </row>
    <row r="88" spans="1:13" x14ac:dyDescent="0.2">
      <c r="A88" s="26"/>
      <c r="B88" s="38" t="s">
        <v>93</v>
      </c>
      <c r="C88" s="34">
        <v>13.1</v>
      </c>
      <c r="D88" s="35">
        <v>15.25</v>
      </c>
      <c r="E88" s="36">
        <v>0</v>
      </c>
      <c r="F88" s="36">
        <v>0</v>
      </c>
      <c r="G88" s="36">
        <v>1</v>
      </c>
      <c r="H88" s="36">
        <v>15.25</v>
      </c>
      <c r="I88" s="36">
        <v>0</v>
      </c>
      <c r="J88" s="36">
        <v>0</v>
      </c>
      <c r="K88" s="36">
        <f t="shared" si="2"/>
        <v>1</v>
      </c>
      <c r="L88" s="36">
        <f t="shared" si="2"/>
        <v>15.25</v>
      </c>
      <c r="M88" s="39"/>
    </row>
    <row r="89" spans="1:13" x14ac:dyDescent="0.2">
      <c r="A89" s="26"/>
      <c r="B89" s="38" t="s">
        <v>94</v>
      </c>
      <c r="C89" s="34">
        <v>10.5</v>
      </c>
      <c r="D89" s="35">
        <v>3</v>
      </c>
      <c r="E89" s="36">
        <v>5</v>
      </c>
      <c r="F89" s="36">
        <v>15</v>
      </c>
      <c r="G89" s="36">
        <v>3</v>
      </c>
      <c r="H89" s="36">
        <v>9</v>
      </c>
      <c r="I89" s="36">
        <v>1</v>
      </c>
      <c r="J89" s="36">
        <v>3</v>
      </c>
      <c r="K89" s="36">
        <f t="shared" si="2"/>
        <v>9</v>
      </c>
      <c r="L89" s="36">
        <f t="shared" si="2"/>
        <v>27</v>
      </c>
      <c r="M89" s="39"/>
    </row>
    <row r="90" spans="1:13" x14ac:dyDescent="0.2">
      <c r="A90" s="26"/>
      <c r="B90" s="38" t="s">
        <v>95</v>
      </c>
      <c r="C90" s="34">
        <v>10.5</v>
      </c>
      <c r="D90" s="35">
        <v>7.63</v>
      </c>
      <c r="E90" s="36">
        <v>0</v>
      </c>
      <c r="F90" s="36">
        <v>0</v>
      </c>
      <c r="G90" s="36">
        <v>0</v>
      </c>
      <c r="H90" s="36">
        <v>0</v>
      </c>
      <c r="I90" s="36">
        <v>3</v>
      </c>
      <c r="J90" s="36">
        <v>22.89</v>
      </c>
      <c r="K90" s="36">
        <f t="shared" si="2"/>
        <v>3</v>
      </c>
      <c r="L90" s="36">
        <f t="shared" si="2"/>
        <v>22.89</v>
      </c>
      <c r="M90" s="39"/>
    </row>
    <row r="91" spans="1:13" x14ac:dyDescent="0.2">
      <c r="A91" s="26"/>
      <c r="B91" s="38" t="s">
        <v>96</v>
      </c>
      <c r="C91" s="34">
        <v>10.4</v>
      </c>
      <c r="D91" s="35">
        <v>15.25</v>
      </c>
      <c r="E91" s="36">
        <v>1</v>
      </c>
      <c r="F91" s="36">
        <v>15.25</v>
      </c>
      <c r="G91" s="36">
        <v>1</v>
      </c>
      <c r="H91" s="36">
        <v>15.25</v>
      </c>
      <c r="I91" s="36">
        <v>3</v>
      </c>
      <c r="J91" s="36">
        <v>45.75</v>
      </c>
      <c r="K91" s="36">
        <f t="shared" si="2"/>
        <v>5</v>
      </c>
      <c r="L91" s="36">
        <f t="shared" si="2"/>
        <v>76.25</v>
      </c>
      <c r="M91" s="39"/>
    </row>
    <row r="92" spans="1:13" x14ac:dyDescent="0.2">
      <c r="A92" s="26"/>
      <c r="B92" s="38" t="s">
        <v>97</v>
      </c>
      <c r="C92" s="34"/>
      <c r="D92" s="35">
        <v>7.63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f t="shared" si="2"/>
        <v>0</v>
      </c>
      <c r="L92" s="36">
        <f t="shared" si="2"/>
        <v>0</v>
      </c>
      <c r="M92" s="39"/>
    </row>
    <row r="93" spans="1:13" x14ac:dyDescent="0.2">
      <c r="A93" s="26"/>
      <c r="B93" s="38" t="s">
        <v>98</v>
      </c>
      <c r="C93" s="34">
        <v>10.3</v>
      </c>
      <c r="D93" s="35">
        <v>30.5</v>
      </c>
      <c r="E93" s="36">
        <v>0</v>
      </c>
      <c r="F93" s="36">
        <v>0</v>
      </c>
      <c r="G93" s="36">
        <v>0</v>
      </c>
      <c r="H93" s="36">
        <v>0</v>
      </c>
      <c r="I93" s="36">
        <v>1</v>
      </c>
      <c r="J93" s="36">
        <v>30.5</v>
      </c>
      <c r="K93" s="36">
        <f t="shared" si="2"/>
        <v>1</v>
      </c>
      <c r="L93" s="36">
        <f t="shared" si="2"/>
        <v>30.5</v>
      </c>
      <c r="M93" s="39"/>
    </row>
    <row r="94" spans="1:13" x14ac:dyDescent="0.2">
      <c r="A94" s="26"/>
      <c r="B94" s="38" t="s">
        <v>99</v>
      </c>
      <c r="C94" s="34"/>
      <c r="D94" s="35">
        <v>30.5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f t="shared" si="2"/>
        <v>0</v>
      </c>
      <c r="L94" s="36">
        <f t="shared" si="2"/>
        <v>0</v>
      </c>
      <c r="M94" s="39"/>
    </row>
    <row r="95" spans="1:13" x14ac:dyDescent="0.2">
      <c r="A95" s="26"/>
      <c r="B95" s="38" t="s">
        <v>100</v>
      </c>
      <c r="C95" s="34"/>
      <c r="D95" s="35">
        <v>1.5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f t="shared" si="2"/>
        <v>0</v>
      </c>
      <c r="L95" s="36">
        <f t="shared" si="2"/>
        <v>0</v>
      </c>
      <c r="M95" s="39"/>
    </row>
    <row r="96" spans="1:13" x14ac:dyDescent="0.2">
      <c r="A96" s="26"/>
      <c r="B96" s="38" t="s">
        <v>101</v>
      </c>
      <c r="C96" s="34"/>
      <c r="D96" s="35">
        <v>1.53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f t="shared" si="2"/>
        <v>0</v>
      </c>
      <c r="L96" s="36">
        <f t="shared" si="2"/>
        <v>0</v>
      </c>
      <c r="M96" s="39"/>
    </row>
    <row r="97" spans="1:13" x14ac:dyDescent="0.2">
      <c r="A97" s="26"/>
      <c r="B97" s="38" t="s">
        <v>102</v>
      </c>
      <c r="C97" s="34"/>
      <c r="D97" s="35">
        <v>1.53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f t="shared" si="2"/>
        <v>0</v>
      </c>
      <c r="L97" s="36">
        <f t="shared" si="2"/>
        <v>0</v>
      </c>
      <c r="M97" s="39"/>
    </row>
    <row r="98" spans="1:13" x14ac:dyDescent="0.2">
      <c r="A98" s="26"/>
      <c r="B98" s="38" t="s">
        <v>103</v>
      </c>
      <c r="C98" s="34">
        <v>10.4</v>
      </c>
      <c r="D98" s="35">
        <v>10</v>
      </c>
      <c r="E98" s="36">
        <v>4</v>
      </c>
      <c r="F98" s="36">
        <v>40</v>
      </c>
      <c r="G98" s="36">
        <v>8</v>
      </c>
      <c r="H98" s="36">
        <v>80</v>
      </c>
      <c r="I98" s="36">
        <v>0</v>
      </c>
      <c r="J98" s="36">
        <v>0</v>
      </c>
      <c r="K98" s="36">
        <f t="shared" si="2"/>
        <v>12</v>
      </c>
      <c r="L98" s="36">
        <f t="shared" si="2"/>
        <v>120</v>
      </c>
      <c r="M98" s="39"/>
    </row>
    <row r="99" spans="1:13" x14ac:dyDescent="0.2">
      <c r="A99" s="26"/>
      <c r="B99" s="38" t="s">
        <v>104</v>
      </c>
      <c r="C99" s="34"/>
      <c r="D99" s="35">
        <v>45.75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f t="shared" si="2"/>
        <v>0</v>
      </c>
      <c r="L99" s="36">
        <f t="shared" si="2"/>
        <v>0</v>
      </c>
      <c r="M99" s="39"/>
    </row>
    <row r="100" spans="1:13" x14ac:dyDescent="0.2">
      <c r="A100" s="26"/>
      <c r="B100" s="38" t="s">
        <v>105</v>
      </c>
      <c r="C100" s="34"/>
      <c r="D100" s="35">
        <v>152.5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f t="shared" si="2"/>
        <v>0</v>
      </c>
      <c r="L100" s="36">
        <f t="shared" si="2"/>
        <v>0</v>
      </c>
      <c r="M100" s="39"/>
    </row>
    <row r="101" spans="1:13" x14ac:dyDescent="0.2">
      <c r="A101" s="26"/>
      <c r="B101" s="38" t="s">
        <v>106</v>
      </c>
      <c r="C101" s="34"/>
      <c r="D101" s="35">
        <v>30.5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f t="shared" si="2"/>
        <v>0</v>
      </c>
      <c r="L101" s="36">
        <f t="shared" si="2"/>
        <v>0</v>
      </c>
      <c r="M101" s="39"/>
    </row>
    <row r="102" spans="1:13" x14ac:dyDescent="0.2">
      <c r="A102" s="26"/>
      <c r="B102" s="38" t="s">
        <v>107</v>
      </c>
      <c r="C102" s="34"/>
      <c r="D102" s="35">
        <v>45.75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f t="shared" ref="K102:L133" si="3">E102+G102+I102</f>
        <v>0</v>
      </c>
      <c r="L102" s="36">
        <f t="shared" si="3"/>
        <v>0</v>
      </c>
      <c r="M102" s="39"/>
    </row>
    <row r="103" spans="1:13" x14ac:dyDescent="0.2">
      <c r="A103" s="26"/>
      <c r="B103" s="38" t="s">
        <v>108</v>
      </c>
      <c r="C103" s="34">
        <v>13.1</v>
      </c>
      <c r="D103" s="35">
        <v>15.25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f t="shared" si="3"/>
        <v>0</v>
      </c>
      <c r="L103" s="36">
        <f t="shared" si="3"/>
        <v>0</v>
      </c>
      <c r="M103" s="39"/>
    </row>
    <row r="104" spans="1:13" x14ac:dyDescent="0.2">
      <c r="A104" s="26"/>
      <c r="B104" s="38" t="s">
        <v>109</v>
      </c>
      <c r="C104" s="34">
        <v>40.799999999999997</v>
      </c>
      <c r="D104" s="35">
        <v>7.63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f t="shared" si="3"/>
        <v>0</v>
      </c>
      <c r="L104" s="36">
        <f t="shared" si="3"/>
        <v>0</v>
      </c>
      <c r="M104" s="39"/>
    </row>
    <row r="105" spans="1:13" x14ac:dyDescent="0.2">
      <c r="A105" s="26"/>
      <c r="B105" s="38" t="s">
        <v>110</v>
      </c>
      <c r="C105" s="34">
        <v>10.5</v>
      </c>
      <c r="D105" s="35">
        <v>3</v>
      </c>
      <c r="E105" s="36">
        <v>12</v>
      </c>
      <c r="F105" s="36">
        <v>36</v>
      </c>
      <c r="G105" s="36">
        <v>8</v>
      </c>
      <c r="H105" s="36">
        <v>24</v>
      </c>
      <c r="I105" s="36">
        <v>0</v>
      </c>
      <c r="J105" s="36">
        <v>0</v>
      </c>
      <c r="K105" s="36">
        <f t="shared" si="3"/>
        <v>20</v>
      </c>
      <c r="L105" s="36">
        <f t="shared" si="3"/>
        <v>60</v>
      </c>
      <c r="M105" s="39"/>
    </row>
    <row r="106" spans="1:13" x14ac:dyDescent="0.2">
      <c r="A106" s="26"/>
      <c r="B106" s="38" t="s">
        <v>111</v>
      </c>
      <c r="C106" s="34">
        <v>70.099999999999994</v>
      </c>
      <c r="D106" s="35">
        <v>2.2000000000000002</v>
      </c>
      <c r="E106" s="36">
        <v>0</v>
      </c>
      <c r="F106" s="36">
        <v>0</v>
      </c>
      <c r="G106" s="36">
        <v>3</v>
      </c>
      <c r="H106" s="36">
        <v>6.6</v>
      </c>
      <c r="I106" s="36">
        <v>0</v>
      </c>
      <c r="J106" s="36">
        <v>0</v>
      </c>
      <c r="K106" s="36">
        <f t="shared" si="3"/>
        <v>3</v>
      </c>
      <c r="L106" s="36">
        <f t="shared" si="3"/>
        <v>6.6</v>
      </c>
      <c r="M106" s="39"/>
    </row>
    <row r="107" spans="1:13" x14ac:dyDescent="0.2">
      <c r="A107" s="26"/>
      <c r="B107" s="38" t="s">
        <v>112</v>
      </c>
      <c r="C107" s="34">
        <v>70.2</v>
      </c>
      <c r="D107" s="35">
        <v>8</v>
      </c>
      <c r="E107" s="36">
        <v>0</v>
      </c>
      <c r="F107" s="36">
        <v>0</v>
      </c>
      <c r="G107" s="36">
        <v>2</v>
      </c>
      <c r="H107" s="36">
        <v>16</v>
      </c>
      <c r="I107" s="36">
        <v>1</v>
      </c>
      <c r="J107" s="36">
        <v>8</v>
      </c>
      <c r="K107" s="36">
        <f t="shared" si="3"/>
        <v>3</v>
      </c>
      <c r="L107" s="36">
        <f t="shared" si="3"/>
        <v>24</v>
      </c>
      <c r="M107" s="39"/>
    </row>
    <row r="108" spans="1:13" x14ac:dyDescent="0.2">
      <c r="A108" s="26"/>
      <c r="B108" s="38" t="s">
        <v>113</v>
      </c>
      <c r="C108" s="34">
        <v>50.6</v>
      </c>
      <c r="D108" s="35">
        <v>15.25</v>
      </c>
      <c r="E108" s="36">
        <v>0</v>
      </c>
      <c r="F108" s="36">
        <v>0</v>
      </c>
      <c r="G108" s="36">
        <v>10</v>
      </c>
      <c r="H108" s="36">
        <v>152.5</v>
      </c>
      <c r="I108" s="36">
        <v>4</v>
      </c>
      <c r="J108" s="36">
        <v>61</v>
      </c>
      <c r="K108" s="36">
        <f t="shared" si="3"/>
        <v>14</v>
      </c>
      <c r="L108" s="36">
        <f t="shared" si="3"/>
        <v>213.5</v>
      </c>
      <c r="M108" s="39"/>
    </row>
    <row r="109" spans="1:13" x14ac:dyDescent="0.2">
      <c r="A109" s="26"/>
      <c r="B109" s="38" t="s">
        <v>114</v>
      </c>
      <c r="C109" s="34"/>
      <c r="D109" s="35">
        <v>15.25</v>
      </c>
      <c r="E109" s="36">
        <v>0</v>
      </c>
      <c r="F109" s="36">
        <v>0</v>
      </c>
      <c r="G109" s="36">
        <v>0</v>
      </c>
      <c r="H109" s="36">
        <v>0</v>
      </c>
      <c r="I109" s="36">
        <v>1</v>
      </c>
      <c r="J109" s="36">
        <v>15.25</v>
      </c>
      <c r="K109" s="36">
        <f t="shared" si="3"/>
        <v>1</v>
      </c>
      <c r="L109" s="36">
        <f t="shared" si="3"/>
        <v>15.25</v>
      </c>
      <c r="M109" s="39"/>
    </row>
    <row r="110" spans="1:13" x14ac:dyDescent="0.2">
      <c r="A110" s="26"/>
      <c r="B110" s="38" t="s">
        <v>115</v>
      </c>
      <c r="C110" s="34"/>
      <c r="D110" s="35">
        <v>45.75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f t="shared" si="3"/>
        <v>0</v>
      </c>
      <c r="L110" s="36">
        <f t="shared" si="3"/>
        <v>0</v>
      </c>
      <c r="M110" s="39"/>
    </row>
    <row r="111" spans="1:13" x14ac:dyDescent="0.2">
      <c r="A111" s="26"/>
      <c r="B111" s="38" t="s">
        <v>116</v>
      </c>
      <c r="C111" s="34"/>
      <c r="D111" s="35">
        <v>76.25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f t="shared" si="3"/>
        <v>0</v>
      </c>
      <c r="L111" s="36">
        <f t="shared" si="3"/>
        <v>0</v>
      </c>
      <c r="M111" s="39"/>
    </row>
    <row r="112" spans="1:13" x14ac:dyDescent="0.2">
      <c r="A112" s="26"/>
      <c r="B112" s="38" t="s">
        <v>117</v>
      </c>
      <c r="C112" s="34">
        <v>90</v>
      </c>
      <c r="D112" s="35">
        <v>457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f t="shared" si="3"/>
        <v>0</v>
      </c>
      <c r="L112" s="36">
        <f t="shared" si="3"/>
        <v>0</v>
      </c>
      <c r="M112" s="39"/>
    </row>
    <row r="113" spans="1:13" x14ac:dyDescent="0.2">
      <c r="A113" s="26"/>
      <c r="B113" s="38" t="s">
        <v>118</v>
      </c>
      <c r="C113" s="34">
        <v>90</v>
      </c>
      <c r="D113" s="35">
        <v>152.44999999999999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f t="shared" si="3"/>
        <v>0</v>
      </c>
      <c r="L113" s="36">
        <f t="shared" si="3"/>
        <v>0</v>
      </c>
      <c r="M113" s="39"/>
    </row>
    <row r="114" spans="1:13" x14ac:dyDescent="0.2">
      <c r="A114" s="26"/>
      <c r="B114" s="38" t="s">
        <v>119</v>
      </c>
      <c r="C114" s="34"/>
      <c r="D114" s="35">
        <v>7.63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f t="shared" si="3"/>
        <v>0</v>
      </c>
      <c r="L114" s="36">
        <f t="shared" si="3"/>
        <v>0</v>
      </c>
      <c r="M114" s="39"/>
    </row>
    <row r="115" spans="1:13" x14ac:dyDescent="0.2">
      <c r="A115" s="26"/>
      <c r="B115" s="38" t="s">
        <v>120</v>
      </c>
      <c r="C115" s="34">
        <v>40.299999999999997</v>
      </c>
      <c r="D115" s="35">
        <v>1.53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f t="shared" si="3"/>
        <v>0</v>
      </c>
      <c r="L115" s="36">
        <f t="shared" si="3"/>
        <v>0</v>
      </c>
      <c r="M115" s="39"/>
    </row>
    <row r="116" spans="1:13" x14ac:dyDescent="0.2">
      <c r="A116" s="26"/>
      <c r="B116" s="38" t="s">
        <v>121</v>
      </c>
      <c r="C116" s="34">
        <v>10.4</v>
      </c>
      <c r="D116" s="35">
        <v>7.63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f t="shared" si="3"/>
        <v>0</v>
      </c>
      <c r="L116" s="36">
        <f t="shared" si="3"/>
        <v>0</v>
      </c>
      <c r="M116" s="39"/>
    </row>
    <row r="117" spans="1:13" x14ac:dyDescent="0.2">
      <c r="A117" s="26"/>
      <c r="B117" s="38" t="s">
        <v>122</v>
      </c>
      <c r="C117" s="34">
        <v>10.5</v>
      </c>
      <c r="D117" s="35">
        <v>1.53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f t="shared" si="3"/>
        <v>0</v>
      </c>
      <c r="L117" s="36">
        <f t="shared" si="3"/>
        <v>0</v>
      </c>
      <c r="M117" s="39"/>
    </row>
    <row r="118" spans="1:13" x14ac:dyDescent="0.2">
      <c r="A118" s="26"/>
      <c r="B118" s="38" t="s">
        <v>123</v>
      </c>
      <c r="C118" s="34">
        <v>10.4</v>
      </c>
      <c r="D118" s="35">
        <v>15.25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f t="shared" si="3"/>
        <v>0</v>
      </c>
      <c r="L118" s="36">
        <f t="shared" si="3"/>
        <v>0</v>
      </c>
      <c r="M118" s="39"/>
    </row>
    <row r="119" spans="1:13" x14ac:dyDescent="0.2">
      <c r="A119" s="26"/>
      <c r="B119" s="38" t="s">
        <v>124</v>
      </c>
      <c r="C119" s="34">
        <v>10.5</v>
      </c>
      <c r="D119" s="35">
        <v>3.05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f t="shared" si="3"/>
        <v>0</v>
      </c>
      <c r="L119" s="36">
        <f t="shared" si="3"/>
        <v>0</v>
      </c>
      <c r="M119" s="39"/>
    </row>
    <row r="120" spans="1:13" x14ac:dyDescent="0.2">
      <c r="A120" s="26"/>
      <c r="B120" s="38" t="s">
        <v>125</v>
      </c>
      <c r="C120" s="34">
        <v>10.5</v>
      </c>
      <c r="D120" s="35">
        <v>12.2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f t="shared" si="3"/>
        <v>0</v>
      </c>
      <c r="L120" s="36">
        <f t="shared" si="3"/>
        <v>0</v>
      </c>
      <c r="M120" s="39"/>
    </row>
    <row r="121" spans="1:13" x14ac:dyDescent="0.2">
      <c r="A121" s="26"/>
      <c r="B121" s="38" t="s">
        <v>126</v>
      </c>
      <c r="C121" s="34">
        <v>70.2</v>
      </c>
      <c r="D121" s="35">
        <v>4.58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f t="shared" si="3"/>
        <v>0</v>
      </c>
      <c r="L121" s="36">
        <f t="shared" si="3"/>
        <v>0</v>
      </c>
      <c r="M121" s="39"/>
    </row>
    <row r="122" spans="1:13" x14ac:dyDescent="0.2">
      <c r="A122" s="26"/>
      <c r="B122" s="38" t="s">
        <v>127</v>
      </c>
      <c r="C122" s="34">
        <v>13.2</v>
      </c>
      <c r="D122" s="35">
        <v>7.63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f t="shared" si="3"/>
        <v>0</v>
      </c>
      <c r="L122" s="36">
        <f t="shared" si="3"/>
        <v>0</v>
      </c>
      <c r="M122" s="39"/>
    </row>
    <row r="123" spans="1:13" x14ac:dyDescent="0.2">
      <c r="A123" s="26"/>
      <c r="B123" s="38" t="s">
        <v>128</v>
      </c>
      <c r="C123" s="34">
        <v>11.2</v>
      </c>
      <c r="D123" s="35">
        <v>18</v>
      </c>
      <c r="E123" s="36">
        <v>0</v>
      </c>
      <c r="F123" s="36">
        <v>0</v>
      </c>
      <c r="G123" s="36">
        <v>0</v>
      </c>
      <c r="H123" s="36">
        <v>0</v>
      </c>
      <c r="I123" s="36">
        <v>2</v>
      </c>
      <c r="J123" s="36">
        <v>36</v>
      </c>
      <c r="K123" s="36">
        <f t="shared" si="3"/>
        <v>2</v>
      </c>
      <c r="L123" s="36">
        <f t="shared" si="3"/>
        <v>36</v>
      </c>
      <c r="M123" s="39"/>
    </row>
    <row r="124" spans="1:13" x14ac:dyDescent="0.2">
      <c r="A124" s="26"/>
      <c r="B124" s="38" t="s">
        <v>129</v>
      </c>
      <c r="C124" s="34">
        <v>10.4</v>
      </c>
      <c r="D124" s="35">
        <v>7.5</v>
      </c>
      <c r="E124" s="36">
        <v>0</v>
      </c>
      <c r="F124" s="36">
        <v>0</v>
      </c>
      <c r="G124" s="36">
        <v>0</v>
      </c>
      <c r="H124" s="36">
        <v>0</v>
      </c>
      <c r="I124" s="36">
        <v>3</v>
      </c>
      <c r="J124" s="36">
        <v>22.5</v>
      </c>
      <c r="K124" s="36">
        <f t="shared" si="3"/>
        <v>3</v>
      </c>
      <c r="L124" s="36">
        <f t="shared" si="3"/>
        <v>22.5</v>
      </c>
      <c r="M124" s="39"/>
    </row>
    <row r="125" spans="1:13" x14ac:dyDescent="0.2">
      <c r="A125" s="26"/>
      <c r="B125" s="38" t="s">
        <v>130</v>
      </c>
      <c r="C125" s="34">
        <v>13.2</v>
      </c>
      <c r="D125" s="35">
        <v>7.63</v>
      </c>
      <c r="E125" s="36">
        <v>2</v>
      </c>
      <c r="F125" s="36">
        <v>15.26</v>
      </c>
      <c r="G125" s="36">
        <v>0</v>
      </c>
      <c r="H125" s="36">
        <v>0</v>
      </c>
      <c r="I125" s="36">
        <v>3</v>
      </c>
      <c r="J125" s="36">
        <v>22.89</v>
      </c>
      <c r="K125" s="36">
        <f t="shared" si="3"/>
        <v>5</v>
      </c>
      <c r="L125" s="36">
        <f t="shared" si="3"/>
        <v>38.15</v>
      </c>
      <c r="M125" s="39"/>
    </row>
    <row r="126" spans="1:13" x14ac:dyDescent="0.2">
      <c r="A126" s="26"/>
      <c r="B126" s="38" t="s">
        <v>131</v>
      </c>
      <c r="C126" s="34">
        <v>11.2</v>
      </c>
      <c r="D126" s="35">
        <v>18</v>
      </c>
      <c r="E126" s="36">
        <v>1</v>
      </c>
      <c r="F126" s="36">
        <v>18</v>
      </c>
      <c r="G126" s="36">
        <v>0</v>
      </c>
      <c r="H126" s="36">
        <v>0</v>
      </c>
      <c r="I126" s="36">
        <v>1</v>
      </c>
      <c r="J126" s="36">
        <v>18</v>
      </c>
      <c r="K126" s="36">
        <f t="shared" si="3"/>
        <v>2</v>
      </c>
      <c r="L126" s="36">
        <f t="shared" si="3"/>
        <v>36</v>
      </c>
      <c r="M126" s="39"/>
    </row>
    <row r="127" spans="1:13" x14ac:dyDescent="0.2">
      <c r="A127" s="26"/>
      <c r="B127" s="38" t="s">
        <v>132</v>
      </c>
      <c r="C127" s="34">
        <v>50.8</v>
      </c>
      <c r="D127" s="35">
        <v>45.75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f t="shared" si="3"/>
        <v>0</v>
      </c>
      <c r="L127" s="36">
        <f t="shared" si="3"/>
        <v>0</v>
      </c>
      <c r="M127" s="39"/>
    </row>
    <row r="128" spans="1:13" x14ac:dyDescent="0.2">
      <c r="A128" s="26"/>
      <c r="B128" s="38" t="s">
        <v>133</v>
      </c>
      <c r="C128" s="34">
        <v>13.1</v>
      </c>
      <c r="D128" s="35">
        <v>15.25</v>
      </c>
      <c r="E128" s="36">
        <v>1</v>
      </c>
      <c r="F128" s="36">
        <v>15.25</v>
      </c>
      <c r="G128" s="36">
        <v>1</v>
      </c>
      <c r="H128" s="36">
        <v>15.25</v>
      </c>
      <c r="I128" s="36">
        <v>2</v>
      </c>
      <c r="J128" s="36">
        <v>30.5</v>
      </c>
      <c r="K128" s="36">
        <f t="shared" si="3"/>
        <v>4</v>
      </c>
      <c r="L128" s="36">
        <f t="shared" si="3"/>
        <v>61</v>
      </c>
      <c r="M128" s="39"/>
    </row>
    <row r="129" spans="1:13" x14ac:dyDescent="0.2">
      <c r="A129" s="26"/>
      <c r="B129" s="38" t="s">
        <v>134</v>
      </c>
      <c r="C129" s="34">
        <v>13.2</v>
      </c>
      <c r="D129" s="35">
        <v>6</v>
      </c>
      <c r="E129" s="36">
        <v>0</v>
      </c>
      <c r="F129" s="36">
        <v>0</v>
      </c>
      <c r="G129" s="36">
        <v>0</v>
      </c>
      <c r="H129" s="36">
        <v>0</v>
      </c>
      <c r="I129" s="36">
        <v>1</v>
      </c>
      <c r="J129" s="36">
        <v>6</v>
      </c>
      <c r="K129" s="36">
        <f t="shared" si="3"/>
        <v>1</v>
      </c>
      <c r="L129" s="36">
        <f t="shared" si="3"/>
        <v>6</v>
      </c>
      <c r="M129" s="39"/>
    </row>
    <row r="130" spans="1:13" x14ac:dyDescent="0.2">
      <c r="A130" s="26"/>
      <c r="B130" s="38" t="s">
        <v>135</v>
      </c>
      <c r="C130" s="34">
        <v>13.2</v>
      </c>
      <c r="D130" s="35">
        <v>7.63</v>
      </c>
      <c r="E130" s="36">
        <v>1</v>
      </c>
      <c r="F130" s="36">
        <v>7.63</v>
      </c>
      <c r="G130" s="36">
        <v>0</v>
      </c>
      <c r="H130" s="36">
        <v>0</v>
      </c>
      <c r="I130" s="36">
        <v>0</v>
      </c>
      <c r="J130" s="36">
        <v>0</v>
      </c>
      <c r="K130" s="36">
        <f t="shared" si="3"/>
        <v>1</v>
      </c>
      <c r="L130" s="36">
        <f t="shared" si="3"/>
        <v>7.63</v>
      </c>
      <c r="M130" s="39"/>
    </row>
    <row r="131" spans="1:13" x14ac:dyDescent="0.2">
      <c r="A131" s="26"/>
      <c r="B131" s="38" t="s">
        <v>136</v>
      </c>
      <c r="C131" s="34">
        <v>13.2</v>
      </c>
      <c r="D131" s="35">
        <v>7.63</v>
      </c>
      <c r="E131" s="36">
        <v>0</v>
      </c>
      <c r="F131" s="36">
        <v>0</v>
      </c>
      <c r="G131" s="36">
        <v>0</v>
      </c>
      <c r="H131" s="36">
        <v>0</v>
      </c>
      <c r="I131" s="36">
        <v>5</v>
      </c>
      <c r="J131" s="36">
        <v>38.15</v>
      </c>
      <c r="K131" s="36">
        <f t="shared" si="3"/>
        <v>5</v>
      </c>
      <c r="L131" s="36">
        <f t="shared" si="3"/>
        <v>38.15</v>
      </c>
      <c r="M131" s="39"/>
    </row>
    <row r="132" spans="1:13" x14ac:dyDescent="0.2">
      <c r="A132" s="26"/>
      <c r="B132" s="38" t="s">
        <v>137</v>
      </c>
      <c r="C132" s="34"/>
      <c r="D132" s="35">
        <v>7.63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f t="shared" si="3"/>
        <v>0</v>
      </c>
      <c r="L132" s="36">
        <f t="shared" si="3"/>
        <v>0</v>
      </c>
      <c r="M132" s="39"/>
    </row>
    <row r="133" spans="1:13" x14ac:dyDescent="0.2">
      <c r="A133" s="26"/>
      <c r="B133" s="38" t="s">
        <v>138</v>
      </c>
      <c r="C133" s="34">
        <v>13.3</v>
      </c>
      <c r="D133" s="35">
        <v>30.5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f t="shared" si="3"/>
        <v>0</v>
      </c>
      <c r="L133" s="36">
        <f t="shared" si="3"/>
        <v>0</v>
      </c>
      <c r="M133" s="39"/>
    </row>
    <row r="134" spans="1:13" x14ac:dyDescent="0.2">
      <c r="A134" s="26"/>
      <c r="B134" s="38" t="s">
        <v>139</v>
      </c>
      <c r="C134" s="34">
        <v>13.1</v>
      </c>
      <c r="D134" s="35">
        <v>15.25</v>
      </c>
      <c r="E134" s="36">
        <v>0</v>
      </c>
      <c r="F134" s="36">
        <v>0</v>
      </c>
      <c r="G134" s="36">
        <v>1</v>
      </c>
      <c r="H134" s="36">
        <v>15.25</v>
      </c>
      <c r="I134" s="36">
        <v>0</v>
      </c>
      <c r="J134" s="36">
        <v>0</v>
      </c>
      <c r="K134" s="36">
        <f t="shared" ref="K134:L165" si="4">E134+G134+I134</f>
        <v>1</v>
      </c>
      <c r="L134" s="36">
        <f t="shared" si="4"/>
        <v>15.25</v>
      </c>
      <c r="M134" s="39"/>
    </row>
    <row r="135" spans="1:13" x14ac:dyDescent="0.2">
      <c r="A135" s="26"/>
      <c r="B135" s="38" t="s">
        <v>140</v>
      </c>
      <c r="C135" s="34">
        <v>12.8</v>
      </c>
      <c r="D135" s="35">
        <v>15.5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f t="shared" si="4"/>
        <v>0</v>
      </c>
      <c r="L135" s="36">
        <f t="shared" si="4"/>
        <v>0</v>
      </c>
      <c r="M135" s="39"/>
    </row>
    <row r="136" spans="1:13" x14ac:dyDescent="0.2">
      <c r="A136" s="26"/>
      <c r="B136" s="38" t="s">
        <v>141</v>
      </c>
      <c r="C136" s="34">
        <v>12.8</v>
      </c>
      <c r="D136" s="35">
        <v>15.5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f t="shared" si="4"/>
        <v>0</v>
      </c>
      <c r="L136" s="36">
        <f t="shared" si="4"/>
        <v>0</v>
      </c>
      <c r="M136" s="39"/>
    </row>
    <row r="137" spans="1:13" x14ac:dyDescent="0.2">
      <c r="A137" s="26"/>
      <c r="B137" s="38" t="s">
        <v>142</v>
      </c>
      <c r="C137" s="34">
        <v>12.8</v>
      </c>
      <c r="D137" s="35">
        <v>23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f t="shared" si="4"/>
        <v>0</v>
      </c>
      <c r="L137" s="36">
        <f t="shared" si="4"/>
        <v>0</v>
      </c>
      <c r="M137" s="39"/>
    </row>
    <row r="138" spans="1:13" x14ac:dyDescent="0.2">
      <c r="A138" s="26"/>
      <c r="B138" s="38" t="s">
        <v>143</v>
      </c>
      <c r="C138" s="34">
        <v>12.8</v>
      </c>
      <c r="D138" s="35">
        <v>10</v>
      </c>
      <c r="E138" s="36">
        <v>0</v>
      </c>
      <c r="F138" s="36">
        <v>0</v>
      </c>
      <c r="G138" s="36">
        <v>0</v>
      </c>
      <c r="H138" s="36">
        <v>0</v>
      </c>
      <c r="I138" s="36">
        <v>1</v>
      </c>
      <c r="J138" s="36">
        <v>10</v>
      </c>
      <c r="K138" s="36">
        <f t="shared" si="4"/>
        <v>1</v>
      </c>
      <c r="L138" s="36">
        <f t="shared" si="4"/>
        <v>10</v>
      </c>
      <c r="M138" s="39"/>
    </row>
    <row r="139" spans="1:13" x14ac:dyDescent="0.2">
      <c r="A139" s="26"/>
      <c r="B139" s="38" t="s">
        <v>144</v>
      </c>
      <c r="C139" s="34">
        <v>12.8</v>
      </c>
      <c r="D139" s="35">
        <v>22.88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f t="shared" si="4"/>
        <v>0</v>
      </c>
      <c r="L139" s="36">
        <f t="shared" si="4"/>
        <v>0</v>
      </c>
      <c r="M139" s="39"/>
    </row>
    <row r="140" spans="1:13" x14ac:dyDescent="0.2">
      <c r="A140" s="26"/>
      <c r="B140" s="38" t="s">
        <v>145</v>
      </c>
      <c r="C140" s="34">
        <v>4.0999999999999996</v>
      </c>
      <c r="D140" s="35">
        <v>3.05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f t="shared" si="4"/>
        <v>0</v>
      </c>
      <c r="L140" s="36">
        <f t="shared" si="4"/>
        <v>0</v>
      </c>
      <c r="M140" s="39"/>
    </row>
    <row r="141" spans="1:13" x14ac:dyDescent="0.2">
      <c r="A141" s="26"/>
      <c r="B141" s="38" t="s">
        <v>146</v>
      </c>
      <c r="C141" s="34">
        <v>16.100000000000001</v>
      </c>
      <c r="D141" s="35">
        <v>30.5</v>
      </c>
      <c r="E141" s="36">
        <v>4</v>
      </c>
      <c r="F141" s="36">
        <v>122</v>
      </c>
      <c r="G141" s="36">
        <v>5</v>
      </c>
      <c r="H141" s="36">
        <v>152.5</v>
      </c>
      <c r="I141" s="36">
        <v>0</v>
      </c>
      <c r="J141" s="36">
        <v>0</v>
      </c>
      <c r="K141" s="36">
        <f t="shared" si="4"/>
        <v>9</v>
      </c>
      <c r="L141" s="36">
        <f t="shared" si="4"/>
        <v>274.5</v>
      </c>
      <c r="M141" s="39"/>
    </row>
    <row r="142" spans="1:13" x14ac:dyDescent="0.2">
      <c r="A142" s="26"/>
      <c r="B142" s="38" t="s">
        <v>147</v>
      </c>
      <c r="C142" s="34">
        <v>16.100000000000001</v>
      </c>
      <c r="D142" s="35">
        <v>10</v>
      </c>
      <c r="E142" s="36">
        <v>26</v>
      </c>
      <c r="F142" s="36">
        <v>260</v>
      </c>
      <c r="G142" s="36">
        <v>34</v>
      </c>
      <c r="H142" s="36">
        <v>340</v>
      </c>
      <c r="I142" s="36">
        <v>52</v>
      </c>
      <c r="J142" s="36">
        <v>520</v>
      </c>
      <c r="K142" s="36">
        <f t="shared" si="4"/>
        <v>112</v>
      </c>
      <c r="L142" s="36">
        <f t="shared" si="4"/>
        <v>1120</v>
      </c>
      <c r="M142" s="39"/>
    </row>
    <row r="143" spans="1:13" x14ac:dyDescent="0.2">
      <c r="A143" s="26"/>
      <c r="B143" s="38" t="s">
        <v>148</v>
      </c>
      <c r="C143" s="34">
        <v>16.100000000000001</v>
      </c>
      <c r="D143" s="35">
        <v>20.001347103726999</v>
      </c>
      <c r="E143" s="36">
        <v>54</v>
      </c>
      <c r="F143" s="36">
        <v>1080</v>
      </c>
      <c r="G143" s="36">
        <v>47</v>
      </c>
      <c r="H143" s="36">
        <v>940</v>
      </c>
      <c r="I143" s="36">
        <v>50</v>
      </c>
      <c r="J143" s="36">
        <v>1000</v>
      </c>
      <c r="K143" s="36">
        <f t="shared" si="4"/>
        <v>151</v>
      </c>
      <c r="L143" s="36">
        <f t="shared" si="4"/>
        <v>3020</v>
      </c>
      <c r="M143" s="39"/>
    </row>
    <row r="144" spans="1:13" x14ac:dyDescent="0.2">
      <c r="A144" s="26"/>
      <c r="B144" s="38" t="s">
        <v>149</v>
      </c>
      <c r="C144" s="34">
        <v>60.3</v>
      </c>
      <c r="D144" s="35">
        <v>76.22</v>
      </c>
      <c r="E144" s="36">
        <v>0</v>
      </c>
      <c r="F144" s="36">
        <v>0</v>
      </c>
      <c r="G144" s="36">
        <v>0</v>
      </c>
      <c r="H144" s="36">
        <v>0</v>
      </c>
      <c r="I144" s="36">
        <v>1</v>
      </c>
      <c r="J144" s="36">
        <v>76.22</v>
      </c>
      <c r="K144" s="36">
        <f t="shared" si="4"/>
        <v>1</v>
      </c>
      <c r="L144" s="36">
        <f t="shared" si="4"/>
        <v>76.22</v>
      </c>
      <c r="M144" s="39"/>
    </row>
    <row r="145" spans="1:13" x14ac:dyDescent="0.2">
      <c r="A145" s="26"/>
      <c r="B145" s="38" t="s">
        <v>150</v>
      </c>
      <c r="C145" s="34">
        <v>50.3</v>
      </c>
      <c r="D145" s="35">
        <v>10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f t="shared" si="4"/>
        <v>0</v>
      </c>
      <c r="L145" s="36">
        <f t="shared" si="4"/>
        <v>0</v>
      </c>
      <c r="M145" s="39"/>
    </row>
    <row r="146" spans="1:13" x14ac:dyDescent="0.2">
      <c r="A146" s="26"/>
      <c r="B146" s="38" t="s">
        <v>151</v>
      </c>
      <c r="C146" s="34">
        <v>70.3</v>
      </c>
      <c r="D146" s="35">
        <v>3.05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f t="shared" si="4"/>
        <v>0</v>
      </c>
      <c r="L146" s="36">
        <f t="shared" si="4"/>
        <v>0</v>
      </c>
      <c r="M146" s="39"/>
    </row>
    <row r="147" spans="1:13" x14ac:dyDescent="0.2">
      <c r="A147" s="26"/>
      <c r="B147" s="38" t="s">
        <v>152</v>
      </c>
      <c r="C147" s="34">
        <v>90</v>
      </c>
      <c r="D147" s="35">
        <v>30.5</v>
      </c>
      <c r="E147" s="36">
        <v>0</v>
      </c>
      <c r="F147" s="36">
        <v>0</v>
      </c>
      <c r="G147" s="36">
        <v>35</v>
      </c>
      <c r="H147" s="36">
        <v>1067.5</v>
      </c>
      <c r="I147" s="36">
        <v>0</v>
      </c>
      <c r="J147" s="36">
        <v>0</v>
      </c>
      <c r="K147" s="36">
        <f t="shared" si="4"/>
        <v>35</v>
      </c>
      <c r="L147" s="36">
        <f t="shared" si="4"/>
        <v>1067.5</v>
      </c>
      <c r="M147" s="39"/>
    </row>
    <row r="148" spans="1:13" x14ac:dyDescent="0.2">
      <c r="A148" s="26"/>
      <c r="B148" s="38" t="s">
        <v>153</v>
      </c>
      <c r="C148" s="34">
        <v>90</v>
      </c>
      <c r="D148" s="35">
        <v>15.5</v>
      </c>
      <c r="E148" s="36">
        <v>4</v>
      </c>
      <c r="F148" s="36">
        <v>62</v>
      </c>
      <c r="G148" s="36">
        <v>0</v>
      </c>
      <c r="H148" s="36">
        <v>0</v>
      </c>
      <c r="I148" s="36">
        <v>0</v>
      </c>
      <c r="J148" s="36">
        <v>0</v>
      </c>
      <c r="K148" s="36">
        <f t="shared" si="4"/>
        <v>4</v>
      </c>
      <c r="L148" s="36">
        <f t="shared" si="4"/>
        <v>62</v>
      </c>
      <c r="M148" s="39"/>
    </row>
    <row r="149" spans="1:13" x14ac:dyDescent="0.2">
      <c r="A149" s="26"/>
      <c r="B149" s="38" t="s">
        <v>154</v>
      </c>
      <c r="C149" s="34">
        <v>10.199999999999999</v>
      </c>
      <c r="D149" s="35">
        <v>22.88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f t="shared" si="4"/>
        <v>0</v>
      </c>
      <c r="L149" s="36">
        <f t="shared" si="4"/>
        <v>0</v>
      </c>
      <c r="M149" s="39"/>
    </row>
    <row r="150" spans="1:13" x14ac:dyDescent="0.2">
      <c r="A150" s="26"/>
      <c r="B150" s="38" t="s">
        <v>155</v>
      </c>
      <c r="C150" s="34">
        <v>10.199999999999999</v>
      </c>
      <c r="D150" s="35">
        <v>45.75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f t="shared" si="4"/>
        <v>0</v>
      </c>
      <c r="L150" s="36">
        <f t="shared" si="4"/>
        <v>0</v>
      </c>
      <c r="M150" s="39"/>
    </row>
    <row r="151" spans="1:13" x14ac:dyDescent="0.2">
      <c r="A151" s="26"/>
      <c r="B151" s="38" t="s">
        <v>156</v>
      </c>
      <c r="C151" s="34"/>
      <c r="D151" s="35">
        <v>7.63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f t="shared" si="4"/>
        <v>0</v>
      </c>
      <c r="L151" s="36">
        <f t="shared" si="4"/>
        <v>0</v>
      </c>
      <c r="M151" s="39"/>
    </row>
    <row r="152" spans="1:13" x14ac:dyDescent="0.2">
      <c r="A152" s="26"/>
      <c r="B152" s="38" t="s">
        <v>157</v>
      </c>
      <c r="C152" s="34">
        <v>10.5</v>
      </c>
      <c r="D152" s="35">
        <v>3.05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f t="shared" si="4"/>
        <v>0</v>
      </c>
      <c r="L152" s="36">
        <f t="shared" si="4"/>
        <v>0</v>
      </c>
      <c r="M152" s="39"/>
    </row>
    <row r="153" spans="1:13" x14ac:dyDescent="0.2">
      <c r="A153" s="26"/>
      <c r="B153" s="38" t="s">
        <v>158</v>
      </c>
      <c r="C153" s="34">
        <v>70.099999999999994</v>
      </c>
      <c r="D153" s="35">
        <v>1.5</v>
      </c>
      <c r="E153" s="36">
        <v>0</v>
      </c>
      <c r="F153" s="36">
        <v>0</v>
      </c>
      <c r="G153" s="36">
        <v>0</v>
      </c>
      <c r="H153" s="36">
        <v>0</v>
      </c>
      <c r="I153" s="36">
        <v>2</v>
      </c>
      <c r="J153" s="36">
        <v>3</v>
      </c>
      <c r="K153" s="36">
        <f t="shared" si="4"/>
        <v>2</v>
      </c>
      <c r="L153" s="36">
        <f t="shared" si="4"/>
        <v>3</v>
      </c>
      <c r="M153" s="39"/>
    </row>
    <row r="154" spans="1:13" x14ac:dyDescent="0.2">
      <c r="A154" s="26"/>
      <c r="B154" s="38" t="s">
        <v>159</v>
      </c>
      <c r="C154" s="34">
        <v>10.4</v>
      </c>
      <c r="D154" s="35">
        <v>15.5</v>
      </c>
      <c r="E154" s="36">
        <v>0</v>
      </c>
      <c r="F154" s="36">
        <v>0</v>
      </c>
      <c r="G154" s="36">
        <v>0</v>
      </c>
      <c r="H154" s="36">
        <v>0</v>
      </c>
      <c r="I154" s="36">
        <v>2</v>
      </c>
      <c r="J154" s="36">
        <v>31</v>
      </c>
      <c r="K154" s="36">
        <f t="shared" si="4"/>
        <v>2</v>
      </c>
      <c r="L154" s="36">
        <f t="shared" si="4"/>
        <v>31</v>
      </c>
      <c r="M154" s="39"/>
    </row>
    <row r="155" spans="1:13" x14ac:dyDescent="0.2">
      <c r="A155" s="26"/>
      <c r="B155" s="38" t="s">
        <v>160</v>
      </c>
      <c r="C155" s="34">
        <v>13.3</v>
      </c>
      <c r="D155" s="35">
        <v>30.5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f t="shared" si="4"/>
        <v>0</v>
      </c>
      <c r="L155" s="36">
        <f t="shared" si="4"/>
        <v>0</v>
      </c>
      <c r="M155" s="39"/>
    </row>
    <row r="156" spans="1:13" x14ac:dyDescent="0.2">
      <c r="A156" s="26"/>
      <c r="B156" s="38" t="s">
        <v>161</v>
      </c>
      <c r="C156" s="34">
        <v>13.3</v>
      </c>
      <c r="D156" s="35">
        <v>30.5</v>
      </c>
      <c r="E156" s="36">
        <v>1</v>
      </c>
      <c r="F156" s="36">
        <v>30.5</v>
      </c>
      <c r="G156" s="36">
        <v>0</v>
      </c>
      <c r="H156" s="36">
        <v>0</v>
      </c>
      <c r="I156" s="36">
        <v>0</v>
      </c>
      <c r="J156" s="36">
        <v>0</v>
      </c>
      <c r="K156" s="36">
        <f t="shared" si="4"/>
        <v>1</v>
      </c>
      <c r="L156" s="36">
        <f t="shared" si="4"/>
        <v>30.5</v>
      </c>
      <c r="M156" s="39"/>
    </row>
    <row r="157" spans="1:13" x14ac:dyDescent="0.2">
      <c r="A157" s="26"/>
      <c r="B157" s="38" t="s">
        <v>162</v>
      </c>
      <c r="C157" s="34">
        <v>13.3</v>
      </c>
      <c r="D157" s="35">
        <v>7.63</v>
      </c>
      <c r="E157" s="36">
        <v>0</v>
      </c>
      <c r="F157" s="36">
        <v>0</v>
      </c>
      <c r="G157" s="36">
        <v>3</v>
      </c>
      <c r="H157" s="36">
        <v>22.89</v>
      </c>
      <c r="I157" s="36">
        <v>0</v>
      </c>
      <c r="J157" s="36">
        <v>0</v>
      </c>
      <c r="K157" s="36">
        <f t="shared" si="4"/>
        <v>3</v>
      </c>
      <c r="L157" s="36">
        <f t="shared" si="4"/>
        <v>22.89</v>
      </c>
      <c r="M157" s="39"/>
    </row>
    <row r="158" spans="1:13" x14ac:dyDescent="0.2">
      <c r="A158" s="26"/>
      <c r="B158" s="38" t="s">
        <v>163</v>
      </c>
      <c r="C158" s="34">
        <v>13.1</v>
      </c>
      <c r="D158" s="35">
        <v>15.25</v>
      </c>
      <c r="E158" s="36">
        <v>0</v>
      </c>
      <c r="F158" s="36">
        <v>0</v>
      </c>
      <c r="G158" s="36">
        <v>2</v>
      </c>
      <c r="H158" s="36">
        <v>30.5</v>
      </c>
      <c r="I158" s="36">
        <v>0</v>
      </c>
      <c r="J158" s="36">
        <v>0</v>
      </c>
      <c r="K158" s="36">
        <f t="shared" si="4"/>
        <v>2</v>
      </c>
      <c r="L158" s="36">
        <f t="shared" si="4"/>
        <v>30.5</v>
      </c>
      <c r="M158" s="39"/>
    </row>
    <row r="159" spans="1:13" x14ac:dyDescent="0.2">
      <c r="A159" s="26"/>
      <c r="B159" s="38" t="s">
        <v>164</v>
      </c>
      <c r="C159" s="34">
        <v>13.2</v>
      </c>
      <c r="D159" s="35">
        <v>4.58</v>
      </c>
      <c r="E159" s="36">
        <v>0</v>
      </c>
      <c r="F159" s="36">
        <v>0</v>
      </c>
      <c r="G159" s="36">
        <v>0</v>
      </c>
      <c r="H159" s="36">
        <v>0</v>
      </c>
      <c r="I159" s="36">
        <v>4</v>
      </c>
      <c r="J159" s="36">
        <v>18.32</v>
      </c>
      <c r="K159" s="36">
        <f t="shared" si="4"/>
        <v>4</v>
      </c>
      <c r="L159" s="36">
        <f t="shared" si="4"/>
        <v>18.32</v>
      </c>
      <c r="M159" s="39"/>
    </row>
    <row r="160" spans="1:13" x14ac:dyDescent="0.2">
      <c r="A160" s="26"/>
      <c r="B160" s="38" t="s">
        <v>165</v>
      </c>
      <c r="C160" s="34">
        <v>13.3</v>
      </c>
      <c r="D160" s="35">
        <v>30.5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f t="shared" si="4"/>
        <v>0</v>
      </c>
      <c r="L160" s="36">
        <f t="shared" si="4"/>
        <v>0</v>
      </c>
      <c r="M160" s="39"/>
    </row>
    <row r="161" spans="1:13" x14ac:dyDescent="0.2">
      <c r="A161" s="26"/>
      <c r="B161" s="38" t="s">
        <v>166</v>
      </c>
      <c r="C161" s="34">
        <v>13.2</v>
      </c>
      <c r="D161" s="35">
        <v>7.63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f t="shared" si="4"/>
        <v>0</v>
      </c>
      <c r="L161" s="36">
        <f t="shared" si="4"/>
        <v>0</v>
      </c>
      <c r="M161" s="39"/>
    </row>
    <row r="162" spans="1:13" x14ac:dyDescent="0.2">
      <c r="A162" s="26"/>
      <c r="B162" s="38" t="s">
        <v>168</v>
      </c>
      <c r="C162" s="34">
        <v>50.9</v>
      </c>
      <c r="D162" s="35">
        <v>30.5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f t="shared" si="4"/>
        <v>0</v>
      </c>
      <c r="L162" s="36">
        <f t="shared" si="4"/>
        <v>0</v>
      </c>
      <c r="M162" s="39"/>
    </row>
    <row r="163" spans="1:13" x14ac:dyDescent="0.2">
      <c r="A163" s="26"/>
      <c r="B163" s="38" t="s">
        <v>169</v>
      </c>
      <c r="C163" s="34"/>
      <c r="D163" s="35">
        <v>3.05</v>
      </c>
      <c r="E163" s="36"/>
      <c r="F163" s="36"/>
      <c r="G163" s="36"/>
      <c r="H163" s="36"/>
      <c r="I163" s="36">
        <v>4</v>
      </c>
      <c r="J163" s="36">
        <v>12.2</v>
      </c>
      <c r="K163" s="36">
        <f t="shared" si="4"/>
        <v>4</v>
      </c>
      <c r="L163" s="36">
        <f t="shared" si="4"/>
        <v>12.2</v>
      </c>
      <c r="M163" s="39"/>
    </row>
    <row r="164" spans="1:13" x14ac:dyDescent="0.2">
      <c r="A164" s="26"/>
      <c r="B164" s="38" t="s">
        <v>170</v>
      </c>
      <c r="C164" s="34"/>
      <c r="D164" s="35">
        <v>4.58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f t="shared" si="4"/>
        <v>0</v>
      </c>
      <c r="L164" s="36">
        <f t="shared" si="4"/>
        <v>0</v>
      </c>
      <c r="M164" s="39"/>
    </row>
    <row r="165" spans="1:13" x14ac:dyDescent="0.2">
      <c r="A165" s="26"/>
      <c r="B165" s="38" t="s">
        <v>171</v>
      </c>
      <c r="C165" s="34">
        <v>10.5</v>
      </c>
      <c r="D165" s="35">
        <v>3.05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f t="shared" si="4"/>
        <v>0</v>
      </c>
      <c r="L165" s="36">
        <f t="shared" si="4"/>
        <v>0</v>
      </c>
      <c r="M165" s="39"/>
    </row>
    <row r="166" spans="1:13" x14ac:dyDescent="0.2">
      <c r="A166" s="26"/>
      <c r="B166" s="38" t="s">
        <v>172</v>
      </c>
      <c r="C166" s="34">
        <v>70.2</v>
      </c>
      <c r="D166" s="35">
        <v>7.63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f t="shared" ref="K166:L202" si="5">E166+G166+I166</f>
        <v>0</v>
      </c>
      <c r="L166" s="36">
        <f t="shared" si="5"/>
        <v>0</v>
      </c>
      <c r="M166" s="39"/>
    </row>
    <row r="167" spans="1:13" x14ac:dyDescent="0.2">
      <c r="A167" s="26"/>
      <c r="B167" s="38" t="s">
        <v>173</v>
      </c>
      <c r="C167" s="34">
        <v>11.2</v>
      </c>
      <c r="D167" s="35">
        <v>7.63</v>
      </c>
      <c r="E167" s="36">
        <v>1</v>
      </c>
      <c r="F167" s="36">
        <v>7.63</v>
      </c>
      <c r="G167" s="36">
        <v>2</v>
      </c>
      <c r="H167" s="36">
        <v>15.26</v>
      </c>
      <c r="I167" s="36">
        <v>3</v>
      </c>
      <c r="J167" s="36">
        <v>22.89</v>
      </c>
      <c r="K167" s="36">
        <f t="shared" si="5"/>
        <v>6</v>
      </c>
      <c r="L167" s="36">
        <f t="shared" si="5"/>
        <v>45.78</v>
      </c>
      <c r="M167" s="39"/>
    </row>
    <row r="168" spans="1:13" x14ac:dyDescent="0.2">
      <c r="A168" s="26"/>
      <c r="B168" s="38" t="s">
        <v>174</v>
      </c>
      <c r="C168" s="34">
        <v>12.5</v>
      </c>
      <c r="D168" s="35">
        <v>35</v>
      </c>
      <c r="E168" s="36">
        <v>0</v>
      </c>
      <c r="F168" s="36">
        <v>0</v>
      </c>
      <c r="G168" s="36">
        <v>0</v>
      </c>
      <c r="H168" s="36">
        <v>0</v>
      </c>
      <c r="I168" s="36">
        <v>2</v>
      </c>
      <c r="J168" s="36">
        <v>70</v>
      </c>
      <c r="K168" s="36">
        <f t="shared" si="5"/>
        <v>2</v>
      </c>
      <c r="L168" s="36">
        <f t="shared" si="5"/>
        <v>70</v>
      </c>
      <c r="M168" s="39"/>
    </row>
    <row r="169" spans="1:13" x14ac:dyDescent="0.2">
      <c r="A169" s="26"/>
      <c r="B169" s="38" t="s">
        <v>175</v>
      </c>
      <c r="C169" s="34">
        <v>12.5</v>
      </c>
      <c r="D169" s="35">
        <v>46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f t="shared" si="5"/>
        <v>0</v>
      </c>
      <c r="L169" s="36">
        <f t="shared" si="5"/>
        <v>0</v>
      </c>
      <c r="M169" s="39"/>
    </row>
    <row r="170" spans="1:13" x14ac:dyDescent="0.2">
      <c r="A170" s="26"/>
      <c r="B170" s="38" t="s">
        <v>176</v>
      </c>
      <c r="C170" s="34">
        <v>30.1</v>
      </c>
      <c r="D170" s="35">
        <v>152.5</v>
      </c>
      <c r="E170" s="36">
        <v>0</v>
      </c>
      <c r="F170" s="36">
        <v>0</v>
      </c>
      <c r="G170" s="36">
        <v>0</v>
      </c>
      <c r="H170" s="36">
        <v>0</v>
      </c>
      <c r="I170" s="36">
        <v>2</v>
      </c>
      <c r="J170" s="36">
        <v>305</v>
      </c>
      <c r="K170" s="36">
        <f t="shared" si="5"/>
        <v>2</v>
      </c>
      <c r="L170" s="36">
        <f t="shared" si="5"/>
        <v>305</v>
      </c>
      <c r="M170" s="39"/>
    </row>
    <row r="171" spans="1:13" x14ac:dyDescent="0.2">
      <c r="A171" s="26"/>
      <c r="B171" s="38" t="s">
        <v>177</v>
      </c>
      <c r="C171" s="34">
        <v>12.4</v>
      </c>
      <c r="D171" s="35">
        <v>20</v>
      </c>
      <c r="E171" s="36">
        <v>0</v>
      </c>
      <c r="F171" s="36">
        <v>0</v>
      </c>
      <c r="G171" s="36">
        <v>1</v>
      </c>
      <c r="H171" s="36">
        <v>20</v>
      </c>
      <c r="I171" s="36">
        <v>1</v>
      </c>
      <c r="J171" s="36">
        <v>20</v>
      </c>
      <c r="K171" s="36">
        <f t="shared" si="5"/>
        <v>2</v>
      </c>
      <c r="L171" s="36">
        <f t="shared" si="5"/>
        <v>40</v>
      </c>
      <c r="M171" s="39"/>
    </row>
    <row r="172" spans="1:13" x14ac:dyDescent="0.2">
      <c r="A172" s="26"/>
      <c r="B172" s="38" t="s">
        <v>178</v>
      </c>
      <c r="C172" s="34">
        <v>30.3</v>
      </c>
      <c r="D172" s="35">
        <v>381.15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f t="shared" si="5"/>
        <v>0</v>
      </c>
      <c r="L172" s="36">
        <f t="shared" si="5"/>
        <v>0</v>
      </c>
      <c r="M172" s="39"/>
    </row>
    <row r="173" spans="1:13" x14ac:dyDescent="0.2">
      <c r="A173" s="26"/>
      <c r="B173" s="38" t="s">
        <v>179</v>
      </c>
      <c r="C173" s="34">
        <v>12.4</v>
      </c>
      <c r="D173" s="35">
        <v>30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f t="shared" si="5"/>
        <v>0</v>
      </c>
      <c r="L173" s="36">
        <f t="shared" si="5"/>
        <v>0</v>
      </c>
      <c r="M173" s="39"/>
    </row>
    <row r="174" spans="1:13" x14ac:dyDescent="0.2">
      <c r="A174" s="26"/>
      <c r="B174" s="38" t="s">
        <v>180</v>
      </c>
      <c r="C174" s="34"/>
      <c r="D174" s="35">
        <v>11.45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f t="shared" si="5"/>
        <v>0</v>
      </c>
      <c r="L174" s="36">
        <f t="shared" si="5"/>
        <v>0</v>
      </c>
      <c r="M174" s="39"/>
    </row>
    <row r="175" spans="1:13" x14ac:dyDescent="0.2">
      <c r="A175" s="26"/>
      <c r="B175" s="38" t="s">
        <v>181</v>
      </c>
      <c r="C175" s="34"/>
      <c r="D175" s="35">
        <v>30.5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f t="shared" si="5"/>
        <v>0</v>
      </c>
      <c r="L175" s="36">
        <f t="shared" si="5"/>
        <v>0</v>
      </c>
      <c r="M175" s="39"/>
    </row>
    <row r="176" spans="1:13" x14ac:dyDescent="0.2">
      <c r="A176" s="26"/>
      <c r="B176" s="38" t="s">
        <v>182</v>
      </c>
      <c r="C176" s="34">
        <v>50.5</v>
      </c>
      <c r="D176" s="35">
        <v>76.22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f t="shared" si="5"/>
        <v>0</v>
      </c>
      <c r="L176" s="36">
        <f t="shared" si="5"/>
        <v>0</v>
      </c>
      <c r="M176" s="39"/>
    </row>
    <row r="177" spans="1:13" x14ac:dyDescent="0.2">
      <c r="A177" s="26"/>
      <c r="B177" s="38" t="s">
        <v>183</v>
      </c>
      <c r="C177" s="34">
        <v>10.3</v>
      </c>
      <c r="D177" s="35">
        <v>30.5</v>
      </c>
      <c r="E177" s="36">
        <v>1</v>
      </c>
      <c r="F177" s="36">
        <v>30.5</v>
      </c>
      <c r="G177" s="36">
        <v>0</v>
      </c>
      <c r="H177" s="36">
        <v>0</v>
      </c>
      <c r="I177" s="36">
        <v>0</v>
      </c>
      <c r="J177" s="36">
        <v>0</v>
      </c>
      <c r="K177" s="36">
        <f t="shared" si="5"/>
        <v>1</v>
      </c>
      <c r="L177" s="36">
        <f t="shared" si="5"/>
        <v>30.5</v>
      </c>
      <c r="M177" s="39"/>
    </row>
    <row r="178" spans="1:13" x14ac:dyDescent="0.2">
      <c r="A178" s="26"/>
      <c r="B178" s="38" t="s">
        <v>184</v>
      </c>
      <c r="C178" s="34">
        <v>1.5</v>
      </c>
      <c r="D178" s="35">
        <v>2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f t="shared" si="5"/>
        <v>0</v>
      </c>
      <c r="L178" s="36">
        <f t="shared" si="5"/>
        <v>0</v>
      </c>
      <c r="M178" s="39"/>
    </row>
    <row r="179" spans="1:13" x14ac:dyDescent="0.2">
      <c r="A179" s="26"/>
      <c r="B179" s="38" t="s">
        <v>185</v>
      </c>
      <c r="C179" s="34">
        <v>11.2</v>
      </c>
      <c r="D179" s="35">
        <v>7.5</v>
      </c>
      <c r="E179" s="36">
        <v>1</v>
      </c>
      <c r="F179" s="36">
        <v>7.5</v>
      </c>
      <c r="G179" s="36">
        <v>1</v>
      </c>
      <c r="H179" s="36">
        <v>7.5</v>
      </c>
      <c r="I179" s="36">
        <v>1</v>
      </c>
      <c r="J179" s="36">
        <v>7.5</v>
      </c>
      <c r="K179" s="36">
        <f t="shared" si="5"/>
        <v>3</v>
      </c>
      <c r="L179" s="36">
        <f t="shared" si="5"/>
        <v>22.5</v>
      </c>
      <c r="M179" s="39"/>
    </row>
    <row r="180" spans="1:13" x14ac:dyDescent="0.2">
      <c r="A180" s="26"/>
      <c r="B180" s="38" t="s">
        <v>186</v>
      </c>
      <c r="C180" s="34">
        <v>13.1</v>
      </c>
      <c r="D180" s="35">
        <v>15.25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f t="shared" si="5"/>
        <v>0</v>
      </c>
      <c r="L180" s="36">
        <f t="shared" si="5"/>
        <v>0</v>
      </c>
      <c r="M180" s="39"/>
    </row>
    <row r="181" spans="1:13" x14ac:dyDescent="0.2">
      <c r="A181" s="26"/>
      <c r="B181" s="38" t="s">
        <v>188</v>
      </c>
      <c r="C181" s="34">
        <v>13.1</v>
      </c>
      <c r="D181" s="35">
        <v>15.25</v>
      </c>
      <c r="E181" s="36">
        <v>1</v>
      </c>
      <c r="F181" s="36">
        <v>15.25</v>
      </c>
      <c r="G181" s="36">
        <v>4</v>
      </c>
      <c r="H181" s="36">
        <v>61</v>
      </c>
      <c r="I181" s="36">
        <v>0</v>
      </c>
      <c r="J181" s="36">
        <v>0</v>
      </c>
      <c r="K181" s="36">
        <f t="shared" si="5"/>
        <v>5</v>
      </c>
      <c r="L181" s="36">
        <f t="shared" si="5"/>
        <v>76.25</v>
      </c>
      <c r="M181" s="39"/>
    </row>
    <row r="182" spans="1:13" x14ac:dyDescent="0.2">
      <c r="A182" s="26"/>
      <c r="B182" s="38" t="s">
        <v>189</v>
      </c>
      <c r="C182" s="34">
        <v>13.2</v>
      </c>
      <c r="D182" s="35">
        <v>7.63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f t="shared" si="5"/>
        <v>0</v>
      </c>
      <c r="L182" s="36">
        <f t="shared" si="5"/>
        <v>0</v>
      </c>
      <c r="M182" s="39"/>
    </row>
    <row r="183" spans="1:13" x14ac:dyDescent="0.2">
      <c r="A183" s="26"/>
      <c r="B183" s="38" t="s">
        <v>190</v>
      </c>
      <c r="C183" s="34">
        <v>11.2</v>
      </c>
      <c r="D183" s="35">
        <v>15.25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f t="shared" si="5"/>
        <v>0</v>
      </c>
      <c r="L183" s="36">
        <f t="shared" si="5"/>
        <v>0</v>
      </c>
      <c r="M183" s="39"/>
    </row>
    <row r="184" spans="1:13" x14ac:dyDescent="0.2">
      <c r="A184" s="26"/>
      <c r="B184" s="38" t="s">
        <v>191</v>
      </c>
      <c r="C184" s="34">
        <v>13.2</v>
      </c>
      <c r="D184" s="35">
        <v>7.63</v>
      </c>
      <c r="E184" s="36">
        <v>1</v>
      </c>
      <c r="F184" s="36">
        <v>7.63</v>
      </c>
      <c r="G184" s="36">
        <v>0</v>
      </c>
      <c r="H184" s="36">
        <v>0</v>
      </c>
      <c r="I184" s="36">
        <v>0</v>
      </c>
      <c r="J184" s="36">
        <v>0</v>
      </c>
      <c r="K184" s="36">
        <f t="shared" si="5"/>
        <v>1</v>
      </c>
      <c r="L184" s="36">
        <f t="shared" si="5"/>
        <v>7.63</v>
      </c>
      <c r="M184" s="39"/>
    </row>
    <row r="185" spans="1:13" x14ac:dyDescent="0.2">
      <c r="A185" s="26"/>
      <c r="B185" s="38" t="s">
        <v>192</v>
      </c>
      <c r="C185" s="34">
        <v>13.2</v>
      </c>
      <c r="D185" s="35">
        <v>7.63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f t="shared" si="5"/>
        <v>0</v>
      </c>
      <c r="L185" s="36">
        <f t="shared" si="5"/>
        <v>0</v>
      </c>
      <c r="M185" s="39"/>
    </row>
    <row r="186" spans="1:13" x14ac:dyDescent="0.2">
      <c r="A186" s="26"/>
      <c r="B186" s="38" t="s">
        <v>193</v>
      </c>
      <c r="C186" s="34"/>
      <c r="D186" s="35">
        <v>23</v>
      </c>
      <c r="E186" s="36">
        <v>1</v>
      </c>
      <c r="F186" s="36">
        <v>23</v>
      </c>
      <c r="G186" s="36">
        <v>0</v>
      </c>
      <c r="H186" s="36">
        <v>0</v>
      </c>
      <c r="I186" s="36">
        <v>0</v>
      </c>
      <c r="J186" s="36">
        <v>0</v>
      </c>
      <c r="K186" s="36">
        <f t="shared" si="5"/>
        <v>1</v>
      </c>
      <c r="L186" s="36">
        <f t="shared" si="5"/>
        <v>23</v>
      </c>
      <c r="M186" s="39"/>
    </row>
    <row r="187" spans="1:13" x14ac:dyDescent="0.2">
      <c r="A187" s="26"/>
      <c r="B187" s="38" t="s">
        <v>194</v>
      </c>
      <c r="C187" s="34">
        <v>11.2</v>
      </c>
      <c r="D187" s="35">
        <v>15.253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f t="shared" si="5"/>
        <v>0</v>
      </c>
      <c r="L187" s="36">
        <f t="shared" si="5"/>
        <v>0</v>
      </c>
      <c r="M187" s="39"/>
    </row>
    <row r="188" spans="1:13" x14ac:dyDescent="0.2">
      <c r="A188" s="26"/>
      <c r="B188" s="38" t="s">
        <v>195</v>
      </c>
      <c r="C188" s="36"/>
      <c r="D188" s="36">
        <v>28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f t="shared" si="5"/>
        <v>0</v>
      </c>
      <c r="L188" s="36">
        <f t="shared" si="5"/>
        <v>0</v>
      </c>
      <c r="M188" s="39"/>
    </row>
    <row r="189" spans="1:13" x14ac:dyDescent="0.2">
      <c r="A189" s="26"/>
      <c r="B189" s="38" t="s">
        <v>196</v>
      </c>
      <c r="C189" s="34">
        <v>60.1</v>
      </c>
      <c r="D189" s="35">
        <v>76.22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f t="shared" si="5"/>
        <v>0</v>
      </c>
      <c r="L189" s="36">
        <f t="shared" si="5"/>
        <v>0</v>
      </c>
      <c r="M189" s="39"/>
    </row>
    <row r="190" spans="1:13" x14ac:dyDescent="0.2">
      <c r="A190" s="26"/>
      <c r="B190" s="38" t="s">
        <v>197</v>
      </c>
      <c r="C190" s="34"/>
      <c r="D190" s="35">
        <v>22.88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f t="shared" si="5"/>
        <v>0</v>
      </c>
      <c r="L190" s="36">
        <f t="shared" si="5"/>
        <v>0</v>
      </c>
      <c r="M190" s="39"/>
    </row>
    <row r="191" spans="1:13" x14ac:dyDescent="0.2">
      <c r="A191" s="26"/>
      <c r="B191" s="38" t="s">
        <v>198</v>
      </c>
      <c r="C191" s="34">
        <v>40.700000000000003</v>
      </c>
      <c r="D191" s="35">
        <v>7.63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f t="shared" si="5"/>
        <v>0</v>
      </c>
      <c r="L191" s="36">
        <f t="shared" si="5"/>
        <v>0</v>
      </c>
      <c r="M191" s="39"/>
    </row>
    <row r="192" spans="1:13" x14ac:dyDescent="0.2">
      <c r="A192" s="26"/>
      <c r="B192" s="38" t="s">
        <v>199</v>
      </c>
      <c r="C192" s="34">
        <v>12.4</v>
      </c>
      <c r="D192" s="35">
        <v>40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f t="shared" si="5"/>
        <v>0</v>
      </c>
      <c r="L192" s="36">
        <f t="shared" si="5"/>
        <v>0</v>
      </c>
      <c r="M192" s="39"/>
    </row>
    <row r="193" spans="1:13" x14ac:dyDescent="0.2">
      <c r="A193" s="26"/>
      <c r="B193" s="38" t="s">
        <v>200</v>
      </c>
      <c r="C193" s="34">
        <v>30.2</v>
      </c>
      <c r="D193" s="35">
        <v>228.5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f t="shared" si="5"/>
        <v>0</v>
      </c>
      <c r="L193" s="36">
        <f t="shared" si="5"/>
        <v>0</v>
      </c>
      <c r="M193" s="39"/>
    </row>
    <row r="194" spans="1:13" x14ac:dyDescent="0.2">
      <c r="A194" s="26"/>
      <c r="B194" s="38" t="s">
        <v>201</v>
      </c>
      <c r="C194" s="34">
        <v>30.4</v>
      </c>
      <c r="D194" s="35">
        <v>457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f t="shared" si="5"/>
        <v>0</v>
      </c>
      <c r="L194" s="36">
        <f t="shared" si="5"/>
        <v>0</v>
      </c>
      <c r="M194" s="39"/>
    </row>
    <row r="195" spans="1:13" x14ac:dyDescent="0.2">
      <c r="A195" s="26"/>
      <c r="B195" s="38" t="s">
        <v>203</v>
      </c>
      <c r="C195" s="34">
        <v>30.5</v>
      </c>
      <c r="D195" s="35">
        <v>600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f t="shared" si="5"/>
        <v>0</v>
      </c>
      <c r="L195" s="36">
        <f t="shared" si="5"/>
        <v>0</v>
      </c>
      <c r="M195" s="39"/>
    </row>
    <row r="196" spans="1:13" x14ac:dyDescent="0.2">
      <c r="A196" s="26"/>
      <c r="B196" s="38" t="s">
        <v>204</v>
      </c>
      <c r="C196" s="34">
        <v>10.4</v>
      </c>
      <c r="D196" s="35">
        <v>15.25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f t="shared" si="5"/>
        <v>0</v>
      </c>
      <c r="L196" s="36">
        <f t="shared" si="5"/>
        <v>0</v>
      </c>
      <c r="M196" s="39"/>
    </row>
    <row r="197" spans="1:13" x14ac:dyDescent="0.2">
      <c r="A197" s="26"/>
      <c r="B197" s="38" t="s">
        <v>205</v>
      </c>
      <c r="C197" s="34"/>
      <c r="D197" s="35">
        <v>1.53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f t="shared" si="5"/>
        <v>0</v>
      </c>
      <c r="L197" s="36">
        <f t="shared" si="5"/>
        <v>0</v>
      </c>
      <c r="M197" s="39"/>
    </row>
    <row r="198" spans="1:13" x14ac:dyDescent="0.2">
      <c r="A198" s="26"/>
      <c r="B198" s="38" t="s">
        <v>206</v>
      </c>
      <c r="C198" s="34"/>
      <c r="D198" s="35">
        <v>7.63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f t="shared" si="5"/>
        <v>0</v>
      </c>
      <c r="L198" s="36">
        <f t="shared" si="5"/>
        <v>0</v>
      </c>
      <c r="M198" s="39"/>
    </row>
    <row r="199" spans="1:13" x14ac:dyDescent="0.2">
      <c r="A199" s="26"/>
      <c r="B199" s="38" t="s">
        <v>207</v>
      </c>
      <c r="C199" s="34">
        <v>10.5</v>
      </c>
      <c r="D199" s="35">
        <v>3.05</v>
      </c>
      <c r="E199" s="36">
        <v>1</v>
      </c>
      <c r="F199" s="36">
        <v>3.05</v>
      </c>
      <c r="G199" s="36">
        <v>1</v>
      </c>
      <c r="H199" s="36">
        <v>3.05</v>
      </c>
      <c r="I199" s="36">
        <v>1</v>
      </c>
      <c r="J199" s="36">
        <v>3.05</v>
      </c>
      <c r="K199" s="36">
        <f t="shared" si="5"/>
        <v>3</v>
      </c>
      <c r="L199" s="36">
        <f t="shared" si="5"/>
        <v>9.1499999999999986</v>
      </c>
      <c r="M199" s="39"/>
    </row>
    <row r="200" spans="1:13" x14ac:dyDescent="0.2">
      <c r="A200" s="26"/>
      <c r="B200" s="38" t="s">
        <v>208</v>
      </c>
      <c r="C200" s="34">
        <v>10.6</v>
      </c>
      <c r="D200" s="35">
        <v>76.22</v>
      </c>
      <c r="E200" s="36">
        <v>1</v>
      </c>
      <c r="F200" s="36">
        <v>76.22</v>
      </c>
      <c r="G200" s="36">
        <v>0</v>
      </c>
      <c r="H200" s="36">
        <v>0</v>
      </c>
      <c r="I200" s="36">
        <v>2</v>
      </c>
      <c r="J200" s="36">
        <v>152.44</v>
      </c>
      <c r="K200" s="36">
        <f t="shared" si="5"/>
        <v>3</v>
      </c>
      <c r="L200" s="36">
        <f t="shared" si="5"/>
        <v>228.66</v>
      </c>
      <c r="M200" s="39"/>
    </row>
    <row r="201" spans="1:13" x14ac:dyDescent="0.2">
      <c r="B201" s="38" t="s">
        <v>209</v>
      </c>
      <c r="C201" s="38">
        <v>10.6</v>
      </c>
      <c r="D201" s="40">
        <v>15.25</v>
      </c>
      <c r="E201" s="36">
        <v>2</v>
      </c>
      <c r="F201" s="36">
        <v>30.5</v>
      </c>
      <c r="G201" s="36">
        <v>0</v>
      </c>
      <c r="H201" s="36">
        <v>0</v>
      </c>
      <c r="I201" s="36">
        <v>0</v>
      </c>
      <c r="J201" s="36">
        <v>0</v>
      </c>
      <c r="K201" s="36">
        <f t="shared" si="5"/>
        <v>2</v>
      </c>
      <c r="L201" s="36">
        <f t="shared" si="5"/>
        <v>30.5</v>
      </c>
      <c r="M201" s="39"/>
    </row>
    <row r="202" spans="1:13" x14ac:dyDescent="0.2">
      <c r="B202" s="38" t="s">
        <v>210</v>
      </c>
      <c r="C202" s="39"/>
      <c r="D202" s="39">
        <v>15.5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f t="shared" si="5"/>
        <v>0</v>
      </c>
      <c r="L202" s="36">
        <f t="shared" si="5"/>
        <v>0</v>
      </c>
      <c r="M202" s="39"/>
    </row>
    <row r="203" spans="1:13" x14ac:dyDescent="0.2">
      <c r="E203" s="41" t="s">
        <v>211</v>
      </c>
      <c r="F203" s="42">
        <f>SUM(F6:F202)</f>
        <v>3538.8100000000004</v>
      </c>
      <c r="G203" s="41" t="s">
        <v>211</v>
      </c>
      <c r="H203" s="42">
        <f>SUM(H6:H202)</f>
        <v>4672.6100000000006</v>
      </c>
      <c r="I203" s="42" t="s">
        <v>211</v>
      </c>
      <c r="J203" s="42">
        <f>SUM(J6:J202)</f>
        <v>4709.7099999999991</v>
      </c>
      <c r="K203" s="42" t="s">
        <v>6</v>
      </c>
      <c r="L203" s="42">
        <f>SUM(L6:L202)</f>
        <v>12921.129999999997</v>
      </c>
    </row>
  </sheetData>
  <mergeCells count="10">
    <mergeCell ref="I3:J3"/>
    <mergeCell ref="K3:L3"/>
    <mergeCell ref="M3:M4"/>
    <mergeCell ref="A5:A200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2"/>
  <sheetViews>
    <sheetView workbookViewId="0">
      <selection activeCell="O11" sqref="O11"/>
    </sheetView>
  </sheetViews>
  <sheetFormatPr baseColWidth="10" defaultColWidth="9.140625" defaultRowHeight="12.75" x14ac:dyDescent="0.2"/>
  <cols>
    <col min="1" max="1" width="4.140625" style="17" customWidth="1"/>
    <col min="2" max="2" width="26.5703125" style="17" bestFit="1" customWidth="1"/>
    <col min="3" max="3" width="7.5703125" style="17" customWidth="1"/>
    <col min="4" max="4" width="7" style="17" bestFit="1" customWidth="1"/>
    <col min="5" max="12" width="10.140625" style="53" customWidth="1"/>
    <col min="13" max="13" width="16.42578125" style="17" customWidth="1"/>
    <col min="14" max="14" width="9.140625" style="17"/>
    <col min="15" max="15" width="15.28515625" style="17" bestFit="1" customWidth="1"/>
    <col min="16" max="16384" width="9.140625" style="17"/>
  </cols>
  <sheetData>
    <row r="3" spans="1:13" s="44" customFormat="1" ht="25.5" customHeight="1" x14ac:dyDescent="0.25">
      <c r="A3" s="43"/>
      <c r="B3" s="1" t="s">
        <v>0</v>
      </c>
      <c r="C3" s="2" t="s">
        <v>1</v>
      </c>
      <c r="D3" s="3" t="s">
        <v>2</v>
      </c>
      <c r="E3" s="1" t="s">
        <v>218</v>
      </c>
      <c r="F3" s="1"/>
      <c r="G3" s="1" t="s">
        <v>219</v>
      </c>
      <c r="H3" s="1"/>
      <c r="I3" s="1" t="s">
        <v>220</v>
      </c>
      <c r="J3" s="1"/>
      <c r="K3" s="1" t="s">
        <v>6</v>
      </c>
      <c r="L3" s="1"/>
      <c r="M3" s="1" t="s">
        <v>215</v>
      </c>
    </row>
    <row r="4" spans="1:13" s="44" customFormat="1" x14ac:dyDescent="0.25">
      <c r="A4" s="43"/>
      <c r="B4" s="1"/>
      <c r="C4" s="2"/>
      <c r="D4" s="4"/>
      <c r="E4" s="5" t="s">
        <v>7</v>
      </c>
      <c r="F4" s="5" t="s">
        <v>8</v>
      </c>
      <c r="G4" s="5" t="s">
        <v>7</v>
      </c>
      <c r="H4" s="5" t="s">
        <v>8</v>
      </c>
      <c r="I4" s="5" t="s">
        <v>7</v>
      </c>
      <c r="J4" s="5" t="s">
        <v>8</v>
      </c>
      <c r="K4" s="5" t="s">
        <v>7</v>
      </c>
      <c r="L4" s="5" t="s">
        <v>8</v>
      </c>
      <c r="M4" s="1"/>
    </row>
    <row r="5" spans="1:13" x14ac:dyDescent="0.2">
      <c r="A5" s="45"/>
      <c r="B5" s="6" t="s">
        <v>9</v>
      </c>
      <c r="C5" s="7"/>
      <c r="D5" s="8" t="s">
        <v>10</v>
      </c>
      <c r="E5" s="46"/>
      <c r="F5" s="46"/>
      <c r="G5" s="47"/>
      <c r="H5" s="47"/>
      <c r="I5" s="47"/>
      <c r="J5" s="47"/>
      <c r="K5" s="47"/>
      <c r="L5" s="47"/>
      <c r="M5" s="48"/>
    </row>
    <row r="6" spans="1:13" x14ac:dyDescent="0.2">
      <c r="A6" s="49"/>
      <c r="B6" s="11" t="s">
        <v>11</v>
      </c>
      <c r="C6" s="11">
        <v>1.5</v>
      </c>
      <c r="D6" s="12">
        <v>15.25</v>
      </c>
      <c r="E6" s="50">
        <v>0</v>
      </c>
      <c r="F6" s="50">
        <v>0</v>
      </c>
      <c r="G6" s="50">
        <v>0</v>
      </c>
      <c r="H6" s="50">
        <v>0</v>
      </c>
      <c r="I6" s="50">
        <v>0</v>
      </c>
      <c r="J6" s="50">
        <v>0</v>
      </c>
      <c r="K6" s="50">
        <f t="shared" ref="K6:L37" si="0">E6+G6+I6</f>
        <v>0</v>
      </c>
      <c r="L6" s="50">
        <f t="shared" si="0"/>
        <v>0</v>
      </c>
      <c r="M6" s="51"/>
    </row>
    <row r="7" spans="1:13" x14ac:dyDescent="0.2">
      <c r="A7" s="49"/>
      <c r="B7" s="14" t="s">
        <v>12</v>
      </c>
      <c r="C7" s="11">
        <v>70.099999999999994</v>
      </c>
      <c r="D7" s="12">
        <v>1.5031203566121842</v>
      </c>
      <c r="E7" s="50">
        <v>0</v>
      </c>
      <c r="F7" s="50">
        <v>0</v>
      </c>
      <c r="G7" s="50">
        <v>0</v>
      </c>
      <c r="H7" s="50">
        <v>0</v>
      </c>
      <c r="I7" s="50">
        <v>0</v>
      </c>
      <c r="J7" s="50">
        <v>0</v>
      </c>
      <c r="K7" s="50">
        <f t="shared" si="0"/>
        <v>0</v>
      </c>
      <c r="L7" s="50">
        <f t="shared" si="0"/>
        <v>0</v>
      </c>
      <c r="M7" s="16"/>
    </row>
    <row r="8" spans="1:13" x14ac:dyDescent="0.2">
      <c r="A8" s="49"/>
      <c r="B8" s="14" t="s">
        <v>13</v>
      </c>
      <c r="C8" s="11">
        <v>70.2</v>
      </c>
      <c r="D8" s="12">
        <v>3</v>
      </c>
      <c r="E8" s="50">
        <v>0</v>
      </c>
      <c r="F8" s="50">
        <v>0</v>
      </c>
      <c r="G8" s="50">
        <v>0</v>
      </c>
      <c r="H8" s="50">
        <v>0</v>
      </c>
      <c r="I8" s="50">
        <v>0</v>
      </c>
      <c r="J8" s="50">
        <v>0</v>
      </c>
      <c r="K8" s="50">
        <f t="shared" si="0"/>
        <v>0</v>
      </c>
      <c r="L8" s="50">
        <f t="shared" si="0"/>
        <v>0</v>
      </c>
      <c r="M8" s="16"/>
    </row>
    <row r="9" spans="1:13" x14ac:dyDescent="0.2">
      <c r="A9" s="49"/>
      <c r="B9" s="14" t="s">
        <v>14</v>
      </c>
      <c r="C9" s="11">
        <v>4.0999999999999996</v>
      </c>
      <c r="D9" s="12">
        <v>0.77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f t="shared" si="0"/>
        <v>0</v>
      </c>
      <c r="L9" s="50">
        <f t="shared" si="0"/>
        <v>0</v>
      </c>
      <c r="M9" s="16"/>
    </row>
    <row r="10" spans="1:13" x14ac:dyDescent="0.2">
      <c r="A10" s="49"/>
      <c r="B10" s="14" t="s">
        <v>15</v>
      </c>
      <c r="C10" s="11">
        <v>1.5</v>
      </c>
      <c r="D10" s="12">
        <v>7.63</v>
      </c>
      <c r="E10" s="50">
        <v>0</v>
      </c>
      <c r="F10" s="50">
        <v>0</v>
      </c>
      <c r="G10" s="50">
        <v>0</v>
      </c>
      <c r="H10" s="50">
        <v>0</v>
      </c>
      <c r="I10" s="50">
        <v>0</v>
      </c>
      <c r="J10" s="50">
        <v>0</v>
      </c>
      <c r="K10" s="50">
        <f t="shared" si="0"/>
        <v>0</v>
      </c>
      <c r="L10" s="50">
        <f t="shared" si="0"/>
        <v>0</v>
      </c>
      <c r="M10" s="16"/>
    </row>
    <row r="11" spans="1:13" x14ac:dyDescent="0.2">
      <c r="A11" s="49"/>
      <c r="B11" s="14" t="s">
        <v>16</v>
      </c>
      <c r="C11" s="11">
        <v>11.2</v>
      </c>
      <c r="D11" s="12">
        <v>3.05</v>
      </c>
      <c r="E11" s="50">
        <v>0</v>
      </c>
      <c r="F11" s="50">
        <v>0</v>
      </c>
      <c r="G11" s="50">
        <v>0</v>
      </c>
      <c r="H11" s="50">
        <v>0</v>
      </c>
      <c r="I11" s="50">
        <v>1</v>
      </c>
      <c r="J11" s="50">
        <v>3.05</v>
      </c>
      <c r="K11" s="50">
        <f t="shared" si="0"/>
        <v>1</v>
      </c>
      <c r="L11" s="50">
        <f t="shared" si="0"/>
        <v>3.05</v>
      </c>
      <c r="M11" s="16"/>
    </row>
    <row r="12" spans="1:13" x14ac:dyDescent="0.2">
      <c r="A12" s="49"/>
      <c r="B12" s="14" t="s">
        <v>17</v>
      </c>
      <c r="C12" s="11">
        <v>12.4</v>
      </c>
      <c r="D12" s="12">
        <v>60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f t="shared" si="0"/>
        <v>0</v>
      </c>
      <c r="L12" s="50">
        <f t="shared" si="0"/>
        <v>0</v>
      </c>
      <c r="M12" s="16"/>
    </row>
    <row r="13" spans="1:13" x14ac:dyDescent="0.2">
      <c r="A13" s="49"/>
      <c r="B13" s="14" t="s">
        <v>18</v>
      </c>
      <c r="C13" s="11">
        <v>12.4</v>
      </c>
      <c r="D13" s="12">
        <v>30</v>
      </c>
      <c r="E13" s="50">
        <v>10</v>
      </c>
      <c r="F13" s="50">
        <v>300</v>
      </c>
      <c r="G13" s="50">
        <v>26</v>
      </c>
      <c r="H13" s="50">
        <v>780</v>
      </c>
      <c r="I13" s="50">
        <v>14</v>
      </c>
      <c r="J13" s="50">
        <v>420</v>
      </c>
      <c r="K13" s="50">
        <f t="shared" si="0"/>
        <v>50</v>
      </c>
      <c r="L13" s="50">
        <f t="shared" si="0"/>
        <v>1500</v>
      </c>
      <c r="M13" s="16"/>
    </row>
    <row r="14" spans="1:13" x14ac:dyDescent="0.2">
      <c r="A14" s="49"/>
      <c r="B14" s="14" t="s">
        <v>19</v>
      </c>
      <c r="C14" s="11">
        <v>12.4</v>
      </c>
      <c r="D14" s="12">
        <v>60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f t="shared" si="0"/>
        <v>0</v>
      </c>
      <c r="L14" s="50">
        <f t="shared" si="0"/>
        <v>0</v>
      </c>
      <c r="M14" s="16"/>
    </row>
    <row r="15" spans="1:13" x14ac:dyDescent="0.2">
      <c r="A15" s="49"/>
      <c r="B15" s="14" t="s">
        <v>20</v>
      </c>
      <c r="C15" s="11">
        <v>12.4</v>
      </c>
      <c r="D15" s="12">
        <v>60</v>
      </c>
      <c r="E15" s="50">
        <v>0</v>
      </c>
      <c r="F15" s="50">
        <v>0</v>
      </c>
      <c r="G15" s="50">
        <v>3</v>
      </c>
      <c r="H15" s="50">
        <v>180</v>
      </c>
      <c r="I15" s="50">
        <v>0</v>
      </c>
      <c r="J15" s="50">
        <v>0</v>
      </c>
      <c r="K15" s="50">
        <f t="shared" si="0"/>
        <v>3</v>
      </c>
      <c r="L15" s="50">
        <f t="shared" si="0"/>
        <v>180</v>
      </c>
      <c r="M15" s="16"/>
    </row>
    <row r="16" spans="1:13" x14ac:dyDescent="0.2">
      <c r="A16" s="49"/>
      <c r="B16" s="14" t="s">
        <v>21</v>
      </c>
      <c r="C16" s="11">
        <v>70.099999999999994</v>
      </c>
      <c r="D16" s="12">
        <v>1.5031203566121842</v>
      </c>
      <c r="E16" s="50">
        <v>50</v>
      </c>
      <c r="F16" s="50">
        <v>75</v>
      </c>
      <c r="G16" s="50">
        <v>64</v>
      </c>
      <c r="H16" s="50">
        <v>96</v>
      </c>
      <c r="I16" s="50">
        <v>58</v>
      </c>
      <c r="J16" s="50">
        <v>87</v>
      </c>
      <c r="K16" s="50">
        <f t="shared" si="0"/>
        <v>172</v>
      </c>
      <c r="L16" s="50">
        <f t="shared" si="0"/>
        <v>258</v>
      </c>
      <c r="M16" s="16"/>
    </row>
    <row r="17" spans="1:13" x14ac:dyDescent="0.2">
      <c r="A17" s="49"/>
      <c r="B17" s="14" t="s">
        <v>22</v>
      </c>
      <c r="C17" s="11">
        <v>70.5</v>
      </c>
      <c r="D17" s="12">
        <v>15.25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f t="shared" si="0"/>
        <v>0</v>
      </c>
      <c r="L17" s="50">
        <f t="shared" si="0"/>
        <v>0</v>
      </c>
      <c r="M17" s="16"/>
    </row>
    <row r="18" spans="1:13" x14ac:dyDescent="0.2">
      <c r="A18" s="49"/>
      <c r="B18" s="14" t="s">
        <v>23</v>
      </c>
      <c r="C18" s="11">
        <v>70.2</v>
      </c>
      <c r="D18" s="12">
        <v>3</v>
      </c>
      <c r="E18" s="50">
        <v>23</v>
      </c>
      <c r="F18" s="50">
        <v>69</v>
      </c>
      <c r="G18" s="50">
        <v>21</v>
      </c>
      <c r="H18" s="50">
        <v>63</v>
      </c>
      <c r="I18" s="50">
        <v>23</v>
      </c>
      <c r="J18" s="50">
        <v>69</v>
      </c>
      <c r="K18" s="50">
        <f t="shared" si="0"/>
        <v>67</v>
      </c>
      <c r="L18" s="50">
        <f t="shared" si="0"/>
        <v>201</v>
      </c>
      <c r="M18" s="16"/>
    </row>
    <row r="19" spans="1:13" x14ac:dyDescent="0.2">
      <c r="A19" s="49"/>
      <c r="B19" s="14" t="s">
        <v>24</v>
      </c>
      <c r="C19" s="11">
        <v>70.3</v>
      </c>
      <c r="D19" s="12">
        <v>4.5</v>
      </c>
      <c r="E19" s="50">
        <v>6</v>
      </c>
      <c r="F19" s="50">
        <v>27</v>
      </c>
      <c r="G19" s="50">
        <v>7</v>
      </c>
      <c r="H19" s="50">
        <v>31.5</v>
      </c>
      <c r="I19" s="50">
        <v>15</v>
      </c>
      <c r="J19" s="50">
        <v>67.5</v>
      </c>
      <c r="K19" s="50">
        <f t="shared" si="0"/>
        <v>28</v>
      </c>
      <c r="L19" s="50">
        <f t="shared" si="0"/>
        <v>126</v>
      </c>
      <c r="M19" s="16"/>
    </row>
    <row r="20" spans="1:13" x14ac:dyDescent="0.2">
      <c r="A20" s="49"/>
      <c r="B20" s="14" t="s">
        <v>25</v>
      </c>
      <c r="C20" s="11">
        <v>70.400000000000006</v>
      </c>
      <c r="D20" s="12">
        <v>9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f t="shared" si="0"/>
        <v>0</v>
      </c>
      <c r="L20" s="50">
        <f t="shared" si="0"/>
        <v>0</v>
      </c>
      <c r="M20" s="16"/>
    </row>
    <row r="21" spans="1:13" x14ac:dyDescent="0.2">
      <c r="A21" s="49"/>
      <c r="B21" s="14" t="s">
        <v>26</v>
      </c>
      <c r="C21" s="11"/>
      <c r="D21" s="12">
        <v>10</v>
      </c>
      <c r="E21" s="50">
        <v>0</v>
      </c>
      <c r="F21" s="50">
        <v>0</v>
      </c>
      <c r="G21" s="50">
        <v>0</v>
      </c>
      <c r="H21" s="50">
        <v>0</v>
      </c>
      <c r="I21" s="50">
        <v>5</v>
      </c>
      <c r="J21" s="50">
        <v>50</v>
      </c>
      <c r="K21" s="50">
        <f t="shared" si="0"/>
        <v>5</v>
      </c>
      <c r="L21" s="50">
        <f t="shared" si="0"/>
        <v>50</v>
      </c>
      <c r="M21" s="16"/>
    </row>
    <row r="22" spans="1:13" x14ac:dyDescent="0.2">
      <c r="A22" s="49"/>
      <c r="B22" s="14" t="s">
        <v>27</v>
      </c>
      <c r="C22" s="11"/>
      <c r="D22" s="12">
        <v>30.5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f t="shared" si="0"/>
        <v>0</v>
      </c>
      <c r="L22" s="50">
        <f t="shared" si="0"/>
        <v>0</v>
      </c>
      <c r="M22" s="16"/>
    </row>
    <row r="23" spans="1:13" x14ac:dyDescent="0.2">
      <c r="A23" s="49"/>
      <c r="B23" s="14" t="s">
        <v>28</v>
      </c>
      <c r="C23" s="11">
        <v>13.1</v>
      </c>
      <c r="D23" s="12">
        <v>15.5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f t="shared" si="0"/>
        <v>0</v>
      </c>
      <c r="L23" s="50">
        <f t="shared" si="0"/>
        <v>0</v>
      </c>
      <c r="M23" s="16"/>
    </row>
    <row r="24" spans="1:13" x14ac:dyDescent="0.2">
      <c r="A24" s="49"/>
      <c r="B24" s="14" t="s">
        <v>29</v>
      </c>
      <c r="C24" s="11">
        <v>13.2</v>
      </c>
      <c r="D24" s="12">
        <v>7.5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f t="shared" si="0"/>
        <v>0</v>
      </c>
      <c r="L24" s="50">
        <f t="shared" si="0"/>
        <v>0</v>
      </c>
      <c r="M24" s="16"/>
    </row>
    <row r="25" spans="1:13" x14ac:dyDescent="0.2">
      <c r="A25" s="49"/>
      <c r="B25" s="14" t="s">
        <v>30</v>
      </c>
      <c r="C25" s="11">
        <v>12.4</v>
      </c>
      <c r="D25" s="12">
        <v>30</v>
      </c>
      <c r="E25" s="50">
        <v>0</v>
      </c>
      <c r="F25" s="50">
        <v>0</v>
      </c>
      <c r="G25" s="50">
        <v>2</v>
      </c>
      <c r="H25" s="50">
        <v>60</v>
      </c>
      <c r="I25" s="50">
        <v>2</v>
      </c>
      <c r="J25" s="50">
        <v>60</v>
      </c>
      <c r="K25" s="50">
        <f t="shared" si="0"/>
        <v>4</v>
      </c>
      <c r="L25" s="50">
        <f t="shared" si="0"/>
        <v>120</v>
      </c>
      <c r="M25" s="16"/>
    </row>
    <row r="26" spans="1:13" x14ac:dyDescent="0.2">
      <c r="A26" s="49"/>
      <c r="B26" s="14" t="s">
        <v>31</v>
      </c>
      <c r="C26" s="11">
        <v>12.4</v>
      </c>
      <c r="D26" s="12">
        <v>60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f t="shared" si="0"/>
        <v>0</v>
      </c>
      <c r="L26" s="50">
        <f t="shared" si="0"/>
        <v>0</v>
      </c>
      <c r="M26" s="16"/>
    </row>
    <row r="27" spans="1:13" x14ac:dyDescent="0.2">
      <c r="A27" s="49"/>
      <c r="B27" s="14" t="s">
        <v>32</v>
      </c>
      <c r="C27" s="11">
        <v>12.4</v>
      </c>
      <c r="D27" s="12">
        <v>30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f t="shared" si="0"/>
        <v>0</v>
      </c>
      <c r="L27" s="50">
        <f t="shared" si="0"/>
        <v>0</v>
      </c>
      <c r="M27" s="16"/>
    </row>
    <row r="28" spans="1:13" x14ac:dyDescent="0.2">
      <c r="A28" s="49"/>
      <c r="B28" s="14" t="s">
        <v>33</v>
      </c>
      <c r="C28" s="11">
        <v>70.2</v>
      </c>
      <c r="D28" s="12">
        <v>3</v>
      </c>
      <c r="E28" s="50">
        <v>0</v>
      </c>
      <c r="F28" s="50">
        <v>0</v>
      </c>
      <c r="G28" s="50">
        <v>1</v>
      </c>
      <c r="H28" s="50">
        <v>3</v>
      </c>
      <c r="I28" s="50">
        <v>0</v>
      </c>
      <c r="J28" s="50">
        <v>0</v>
      </c>
      <c r="K28" s="50">
        <f t="shared" si="0"/>
        <v>1</v>
      </c>
      <c r="L28" s="50">
        <f t="shared" si="0"/>
        <v>3</v>
      </c>
      <c r="M28" s="16"/>
    </row>
    <row r="29" spans="1:13" x14ac:dyDescent="0.2">
      <c r="A29" s="49"/>
      <c r="B29" s="14" t="s">
        <v>34</v>
      </c>
      <c r="C29" s="11"/>
      <c r="D29" s="12">
        <v>30.5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f t="shared" si="0"/>
        <v>0</v>
      </c>
      <c r="L29" s="50">
        <f t="shared" si="0"/>
        <v>0</v>
      </c>
      <c r="M29" s="16"/>
    </row>
    <row r="30" spans="1:13" x14ac:dyDescent="0.2">
      <c r="A30" s="49"/>
      <c r="B30" s="14" t="s">
        <v>35</v>
      </c>
      <c r="C30" s="11">
        <v>10.1</v>
      </c>
      <c r="D30" s="12">
        <v>30.5</v>
      </c>
      <c r="E30" s="50">
        <v>2</v>
      </c>
      <c r="F30" s="50">
        <v>61</v>
      </c>
      <c r="G30" s="50">
        <v>2</v>
      </c>
      <c r="H30" s="50">
        <v>61</v>
      </c>
      <c r="I30" s="50">
        <v>4</v>
      </c>
      <c r="J30" s="50">
        <v>122</v>
      </c>
      <c r="K30" s="50">
        <f t="shared" si="0"/>
        <v>8</v>
      </c>
      <c r="L30" s="50">
        <f t="shared" si="0"/>
        <v>244</v>
      </c>
      <c r="M30" s="16"/>
    </row>
    <row r="31" spans="1:13" x14ac:dyDescent="0.2">
      <c r="A31" s="49"/>
      <c r="B31" s="14" t="s">
        <v>36</v>
      </c>
      <c r="C31" s="11">
        <v>10.4</v>
      </c>
      <c r="D31" s="12">
        <v>22.87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f t="shared" si="0"/>
        <v>0</v>
      </c>
      <c r="L31" s="50">
        <f t="shared" si="0"/>
        <v>0</v>
      </c>
      <c r="M31" s="16"/>
    </row>
    <row r="32" spans="1:13" x14ac:dyDescent="0.2">
      <c r="A32" s="49"/>
      <c r="B32" s="14" t="s">
        <v>37</v>
      </c>
      <c r="C32" s="11">
        <v>10.1</v>
      </c>
      <c r="D32" s="12">
        <v>61</v>
      </c>
      <c r="E32" s="50">
        <v>7</v>
      </c>
      <c r="F32" s="50">
        <v>427</v>
      </c>
      <c r="G32" s="50">
        <v>2</v>
      </c>
      <c r="H32" s="50">
        <v>61</v>
      </c>
      <c r="I32" s="50">
        <v>4</v>
      </c>
      <c r="J32" s="50">
        <v>244</v>
      </c>
      <c r="K32" s="50">
        <f t="shared" si="0"/>
        <v>13</v>
      </c>
      <c r="L32" s="50">
        <f t="shared" si="0"/>
        <v>732</v>
      </c>
      <c r="M32" s="16"/>
    </row>
    <row r="33" spans="1:13" x14ac:dyDescent="0.2">
      <c r="A33" s="49"/>
      <c r="B33" s="14" t="s">
        <v>38</v>
      </c>
      <c r="C33" s="11">
        <v>10.4</v>
      </c>
      <c r="D33" s="12">
        <v>15.5</v>
      </c>
      <c r="E33" s="50">
        <v>2</v>
      </c>
      <c r="F33" s="50">
        <v>31</v>
      </c>
      <c r="G33" s="50">
        <v>5</v>
      </c>
      <c r="H33" s="50">
        <v>77.5</v>
      </c>
      <c r="I33" s="50">
        <v>5</v>
      </c>
      <c r="J33" s="50">
        <v>77.5</v>
      </c>
      <c r="K33" s="50">
        <f t="shared" si="0"/>
        <v>12</v>
      </c>
      <c r="L33" s="50">
        <f t="shared" si="0"/>
        <v>186</v>
      </c>
      <c r="M33" s="16"/>
    </row>
    <row r="34" spans="1:13" x14ac:dyDescent="0.2">
      <c r="A34" s="49"/>
      <c r="B34" s="14" t="s">
        <v>39</v>
      </c>
      <c r="C34" s="11">
        <v>50.1</v>
      </c>
      <c r="D34" s="12">
        <v>7.63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f t="shared" si="0"/>
        <v>0</v>
      </c>
      <c r="L34" s="50">
        <f t="shared" si="0"/>
        <v>0</v>
      </c>
      <c r="M34" s="16"/>
    </row>
    <row r="35" spans="1:13" x14ac:dyDescent="0.2">
      <c r="A35" s="49"/>
      <c r="B35" s="14" t="s">
        <v>40</v>
      </c>
      <c r="C35" s="11"/>
      <c r="D35" s="12">
        <v>7.5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f t="shared" si="0"/>
        <v>0</v>
      </c>
      <c r="L35" s="50">
        <f t="shared" si="0"/>
        <v>0</v>
      </c>
      <c r="M35" s="16"/>
    </row>
    <row r="36" spans="1:13" x14ac:dyDescent="0.2">
      <c r="A36" s="49"/>
      <c r="B36" s="14" t="s">
        <v>41</v>
      </c>
      <c r="C36" s="11"/>
      <c r="D36" s="12">
        <v>30.5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f t="shared" si="0"/>
        <v>0</v>
      </c>
      <c r="L36" s="50">
        <f t="shared" si="0"/>
        <v>0</v>
      </c>
      <c r="M36" s="16"/>
    </row>
    <row r="37" spans="1:13" x14ac:dyDescent="0.2">
      <c r="A37" s="49"/>
      <c r="B37" s="14" t="s">
        <v>42</v>
      </c>
      <c r="C37" s="11">
        <v>13.2</v>
      </c>
      <c r="D37" s="12">
        <v>7.63</v>
      </c>
      <c r="E37" s="50">
        <v>0</v>
      </c>
      <c r="F37" s="50">
        <v>0</v>
      </c>
      <c r="G37" s="50">
        <v>1</v>
      </c>
      <c r="H37" s="50">
        <v>7.63</v>
      </c>
      <c r="I37" s="50">
        <v>0</v>
      </c>
      <c r="J37" s="50">
        <v>0</v>
      </c>
      <c r="K37" s="50">
        <f t="shared" si="0"/>
        <v>1</v>
      </c>
      <c r="L37" s="50">
        <f t="shared" si="0"/>
        <v>7.63</v>
      </c>
      <c r="M37" s="16"/>
    </row>
    <row r="38" spans="1:13" x14ac:dyDescent="0.2">
      <c r="A38" s="49"/>
      <c r="B38" s="14" t="s">
        <v>43</v>
      </c>
      <c r="C38" s="11"/>
      <c r="D38" s="12">
        <v>30.5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f t="shared" ref="K38:L69" si="1">E38+G38+I38</f>
        <v>0</v>
      </c>
      <c r="L38" s="50">
        <f t="shared" si="1"/>
        <v>0</v>
      </c>
      <c r="M38" s="16"/>
    </row>
    <row r="39" spans="1:13" x14ac:dyDescent="0.2">
      <c r="A39" s="49"/>
      <c r="B39" s="14" t="s">
        <v>44</v>
      </c>
      <c r="C39" s="11">
        <v>16.100000000000001</v>
      </c>
      <c r="D39" s="12">
        <v>15</v>
      </c>
      <c r="E39" s="50">
        <v>6</v>
      </c>
      <c r="F39" s="50">
        <v>90</v>
      </c>
      <c r="G39" s="50">
        <v>3</v>
      </c>
      <c r="H39" s="50">
        <v>45</v>
      </c>
      <c r="I39" s="50">
        <v>6</v>
      </c>
      <c r="J39" s="50">
        <v>90</v>
      </c>
      <c r="K39" s="50">
        <f t="shared" si="1"/>
        <v>15</v>
      </c>
      <c r="L39" s="50">
        <f t="shared" si="1"/>
        <v>225</v>
      </c>
      <c r="M39" s="16"/>
    </row>
    <row r="40" spans="1:13" x14ac:dyDescent="0.2">
      <c r="A40" s="49"/>
      <c r="B40" s="14" t="s">
        <v>45</v>
      </c>
      <c r="C40" s="11">
        <v>12.3</v>
      </c>
      <c r="D40" s="12">
        <v>76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f t="shared" si="1"/>
        <v>0</v>
      </c>
      <c r="L40" s="50">
        <f t="shared" si="1"/>
        <v>0</v>
      </c>
      <c r="M40" s="16"/>
    </row>
    <row r="41" spans="1:13" x14ac:dyDescent="0.2">
      <c r="A41" s="49"/>
      <c r="B41" s="14" t="s">
        <v>46</v>
      </c>
      <c r="C41" s="11">
        <v>12.3</v>
      </c>
      <c r="D41" s="12">
        <v>106.75</v>
      </c>
      <c r="E41" s="50">
        <v>1</v>
      </c>
      <c r="F41" s="50">
        <v>106.75</v>
      </c>
      <c r="G41" s="50">
        <v>0</v>
      </c>
      <c r="H41" s="50">
        <v>0</v>
      </c>
      <c r="I41" s="50">
        <v>1</v>
      </c>
      <c r="J41" s="50">
        <v>106.75</v>
      </c>
      <c r="K41" s="50">
        <f t="shared" si="1"/>
        <v>2</v>
      </c>
      <c r="L41" s="50">
        <f t="shared" si="1"/>
        <v>213.5</v>
      </c>
      <c r="M41" s="16"/>
    </row>
    <row r="42" spans="1:13" x14ac:dyDescent="0.2">
      <c r="A42" s="49"/>
      <c r="B42" s="14" t="s">
        <v>47</v>
      </c>
      <c r="C42" s="11">
        <v>12.7</v>
      </c>
      <c r="D42" s="12">
        <v>210</v>
      </c>
      <c r="E42" s="50">
        <v>0</v>
      </c>
      <c r="F42" s="50">
        <v>0</v>
      </c>
      <c r="G42" s="50">
        <v>0</v>
      </c>
      <c r="H42" s="50">
        <v>0</v>
      </c>
      <c r="I42" s="50">
        <v>1</v>
      </c>
      <c r="J42" s="50">
        <v>210</v>
      </c>
      <c r="K42" s="50">
        <f t="shared" si="1"/>
        <v>1</v>
      </c>
      <c r="L42" s="50">
        <f t="shared" si="1"/>
        <v>210</v>
      </c>
      <c r="M42" s="16"/>
    </row>
    <row r="43" spans="1:13" x14ac:dyDescent="0.2">
      <c r="A43" s="49"/>
      <c r="B43" s="14" t="s">
        <v>48</v>
      </c>
      <c r="C43" s="11">
        <v>12.7</v>
      </c>
      <c r="D43" s="12">
        <v>210</v>
      </c>
      <c r="E43" s="50">
        <v>3</v>
      </c>
      <c r="F43" s="50">
        <v>630</v>
      </c>
      <c r="G43" s="50">
        <v>4</v>
      </c>
      <c r="H43" s="50">
        <v>840</v>
      </c>
      <c r="I43" s="50">
        <v>3</v>
      </c>
      <c r="J43" s="50">
        <v>630</v>
      </c>
      <c r="K43" s="50">
        <f t="shared" si="1"/>
        <v>10</v>
      </c>
      <c r="L43" s="50">
        <f t="shared" si="1"/>
        <v>2100</v>
      </c>
      <c r="M43" s="16"/>
    </row>
    <row r="44" spans="1:13" x14ac:dyDescent="0.2">
      <c r="A44" s="49"/>
      <c r="B44" s="14" t="s">
        <v>49</v>
      </c>
      <c r="C44" s="11">
        <v>12.3</v>
      </c>
      <c r="D44" s="12">
        <v>106.75</v>
      </c>
      <c r="E44" s="50">
        <v>0</v>
      </c>
      <c r="F44" s="50">
        <v>0</v>
      </c>
      <c r="G44" s="50">
        <v>0</v>
      </c>
      <c r="H44" s="50">
        <v>0</v>
      </c>
      <c r="I44" s="50">
        <v>1</v>
      </c>
      <c r="J44" s="50">
        <v>106.75</v>
      </c>
      <c r="K44" s="50">
        <f t="shared" si="1"/>
        <v>1</v>
      </c>
      <c r="L44" s="50">
        <f t="shared" si="1"/>
        <v>106.75</v>
      </c>
      <c r="M44" s="16"/>
    </row>
    <row r="45" spans="1:13" x14ac:dyDescent="0.2">
      <c r="A45" s="49"/>
      <c r="B45" s="14" t="s">
        <v>50</v>
      </c>
      <c r="C45" s="11">
        <v>12.6</v>
      </c>
      <c r="D45" s="12">
        <v>5</v>
      </c>
      <c r="E45" s="50">
        <v>24</v>
      </c>
      <c r="F45" s="50">
        <v>120</v>
      </c>
      <c r="G45" s="50">
        <v>0</v>
      </c>
      <c r="H45" s="50">
        <v>0</v>
      </c>
      <c r="I45" s="50">
        <v>35</v>
      </c>
      <c r="J45" s="50">
        <v>175</v>
      </c>
      <c r="K45" s="50">
        <f t="shared" si="1"/>
        <v>59</v>
      </c>
      <c r="L45" s="50">
        <f t="shared" si="1"/>
        <v>295</v>
      </c>
      <c r="M45" s="16"/>
    </row>
    <row r="46" spans="1:13" x14ac:dyDescent="0.2">
      <c r="A46" s="49"/>
      <c r="B46" s="14" t="s">
        <v>51</v>
      </c>
      <c r="C46" s="11"/>
      <c r="D46" s="12">
        <v>3</v>
      </c>
      <c r="E46" s="50"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f t="shared" si="1"/>
        <v>0</v>
      </c>
      <c r="L46" s="50">
        <f t="shared" si="1"/>
        <v>0</v>
      </c>
      <c r="M46" s="16"/>
    </row>
    <row r="47" spans="1:13" x14ac:dyDescent="0.2">
      <c r="A47" s="49"/>
      <c r="B47" s="14" t="s">
        <v>52</v>
      </c>
      <c r="C47" s="11"/>
      <c r="D47" s="12">
        <v>15.25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f t="shared" si="1"/>
        <v>0</v>
      </c>
      <c r="L47" s="50">
        <f t="shared" si="1"/>
        <v>0</v>
      </c>
      <c r="M47" s="16"/>
    </row>
    <row r="48" spans="1:13" x14ac:dyDescent="0.2">
      <c r="A48" s="49"/>
      <c r="B48" s="14" t="s">
        <v>53</v>
      </c>
      <c r="C48" s="11">
        <v>13.2</v>
      </c>
      <c r="D48" s="12">
        <v>3.05</v>
      </c>
      <c r="E48" s="50">
        <v>0</v>
      </c>
      <c r="F48" s="50">
        <v>0</v>
      </c>
      <c r="G48" s="50">
        <v>2</v>
      </c>
      <c r="H48" s="50">
        <v>6.1</v>
      </c>
      <c r="I48" s="50">
        <v>2</v>
      </c>
      <c r="J48" s="50">
        <v>6.1</v>
      </c>
      <c r="K48" s="50">
        <f t="shared" si="1"/>
        <v>4</v>
      </c>
      <c r="L48" s="50">
        <f t="shared" si="1"/>
        <v>12.2</v>
      </c>
      <c r="M48" s="16"/>
    </row>
    <row r="49" spans="1:13" x14ac:dyDescent="0.2">
      <c r="A49" s="49"/>
      <c r="B49" s="14" t="s">
        <v>54</v>
      </c>
      <c r="C49" s="11">
        <v>90</v>
      </c>
      <c r="D49" s="12">
        <v>15.5</v>
      </c>
      <c r="E49" s="50">
        <v>0</v>
      </c>
      <c r="F49" s="50">
        <v>0</v>
      </c>
      <c r="G49" s="50">
        <v>0</v>
      </c>
      <c r="H49" s="50">
        <v>0</v>
      </c>
      <c r="I49" s="50">
        <v>15</v>
      </c>
      <c r="J49" s="50">
        <v>232.5</v>
      </c>
      <c r="K49" s="50">
        <f t="shared" si="1"/>
        <v>15</v>
      </c>
      <c r="L49" s="50">
        <f t="shared" si="1"/>
        <v>232.5</v>
      </c>
      <c r="M49" s="16"/>
    </row>
    <row r="50" spans="1:13" x14ac:dyDescent="0.2">
      <c r="A50" s="49"/>
      <c r="B50" s="14" t="s">
        <v>55</v>
      </c>
      <c r="C50" s="11">
        <v>13.2</v>
      </c>
      <c r="D50" s="12">
        <v>7.5</v>
      </c>
      <c r="E50" s="50">
        <v>0</v>
      </c>
      <c r="F50" s="50">
        <v>0</v>
      </c>
      <c r="G50" s="50">
        <v>4</v>
      </c>
      <c r="H50" s="50">
        <v>30</v>
      </c>
      <c r="I50" s="50">
        <v>0</v>
      </c>
      <c r="J50" s="50">
        <v>0</v>
      </c>
      <c r="K50" s="50">
        <f t="shared" si="1"/>
        <v>4</v>
      </c>
      <c r="L50" s="50">
        <f t="shared" si="1"/>
        <v>30</v>
      </c>
      <c r="M50" s="16"/>
    </row>
    <row r="51" spans="1:13" x14ac:dyDescent="0.2">
      <c r="A51" s="49"/>
      <c r="B51" s="14" t="s">
        <v>56</v>
      </c>
      <c r="C51" s="11"/>
      <c r="D51" s="12">
        <v>30.5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f t="shared" si="1"/>
        <v>0</v>
      </c>
      <c r="L51" s="50">
        <f t="shared" si="1"/>
        <v>0</v>
      </c>
      <c r="M51" s="16"/>
    </row>
    <row r="52" spans="1:13" x14ac:dyDescent="0.2">
      <c r="A52" s="49"/>
      <c r="B52" s="14" t="s">
        <v>57</v>
      </c>
      <c r="C52" s="11">
        <v>11.2</v>
      </c>
      <c r="D52" s="12">
        <v>15.5</v>
      </c>
      <c r="E52" s="50">
        <v>1</v>
      </c>
      <c r="F52" s="50">
        <v>15.5</v>
      </c>
      <c r="G52" s="50">
        <v>1</v>
      </c>
      <c r="H52" s="50">
        <v>15.5</v>
      </c>
      <c r="I52" s="50">
        <v>0</v>
      </c>
      <c r="J52" s="50">
        <v>0</v>
      </c>
      <c r="K52" s="50">
        <f t="shared" si="1"/>
        <v>2</v>
      </c>
      <c r="L52" s="50">
        <f t="shared" si="1"/>
        <v>31</v>
      </c>
      <c r="M52" s="16"/>
    </row>
    <row r="53" spans="1:13" x14ac:dyDescent="0.2">
      <c r="A53" s="49"/>
      <c r="B53" s="14" t="s">
        <v>58</v>
      </c>
      <c r="C53" s="11">
        <v>1.8</v>
      </c>
      <c r="D53" s="12">
        <v>20</v>
      </c>
      <c r="E53" s="50">
        <v>2</v>
      </c>
      <c r="F53" s="50">
        <v>40</v>
      </c>
      <c r="G53" s="50">
        <v>4</v>
      </c>
      <c r="H53" s="50">
        <v>80</v>
      </c>
      <c r="I53" s="50">
        <v>6</v>
      </c>
      <c r="J53" s="50">
        <v>120</v>
      </c>
      <c r="K53" s="50">
        <f t="shared" si="1"/>
        <v>12</v>
      </c>
      <c r="L53" s="50">
        <f t="shared" si="1"/>
        <v>240</v>
      </c>
      <c r="M53" s="16"/>
    </row>
    <row r="54" spans="1:13" x14ac:dyDescent="0.2">
      <c r="A54" s="49"/>
      <c r="B54" s="14" t="s">
        <v>59</v>
      </c>
      <c r="C54" s="11"/>
      <c r="D54" s="12">
        <v>15.25</v>
      </c>
      <c r="E54" s="50">
        <v>1</v>
      </c>
      <c r="F54" s="50">
        <v>15.25</v>
      </c>
      <c r="G54" s="50">
        <v>0</v>
      </c>
      <c r="H54" s="50">
        <v>0</v>
      </c>
      <c r="I54" s="50">
        <v>0</v>
      </c>
      <c r="J54" s="50">
        <v>0</v>
      </c>
      <c r="K54" s="50">
        <f t="shared" si="1"/>
        <v>1</v>
      </c>
      <c r="L54" s="50">
        <f t="shared" si="1"/>
        <v>15.25</v>
      </c>
      <c r="M54" s="16"/>
    </row>
    <row r="55" spans="1:13" x14ac:dyDescent="0.2">
      <c r="A55" s="49"/>
      <c r="B55" s="14" t="s">
        <v>60</v>
      </c>
      <c r="C55" s="11">
        <v>10.3</v>
      </c>
      <c r="D55" s="12">
        <v>30.5</v>
      </c>
      <c r="E55" s="50">
        <v>0</v>
      </c>
      <c r="F55" s="50">
        <v>0</v>
      </c>
      <c r="G55" s="50">
        <v>0</v>
      </c>
      <c r="H55" s="50">
        <v>0</v>
      </c>
      <c r="I55" s="50">
        <v>1</v>
      </c>
      <c r="J55" s="50">
        <v>30.5</v>
      </c>
      <c r="K55" s="50">
        <f t="shared" si="1"/>
        <v>1</v>
      </c>
      <c r="L55" s="50">
        <f t="shared" si="1"/>
        <v>30.5</v>
      </c>
      <c r="M55" s="16"/>
    </row>
    <row r="56" spans="1:13" x14ac:dyDescent="0.2">
      <c r="A56" s="49"/>
      <c r="B56" s="14" t="s">
        <v>61</v>
      </c>
      <c r="C56" s="11"/>
      <c r="D56" s="12">
        <v>7.63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f t="shared" si="1"/>
        <v>0</v>
      </c>
      <c r="L56" s="50">
        <f t="shared" si="1"/>
        <v>0</v>
      </c>
      <c r="M56" s="16"/>
    </row>
    <row r="57" spans="1:13" x14ac:dyDescent="0.2">
      <c r="A57" s="49"/>
      <c r="B57" s="14" t="s">
        <v>62</v>
      </c>
      <c r="C57" s="11">
        <v>10.5</v>
      </c>
      <c r="D57" s="12">
        <v>3.05</v>
      </c>
      <c r="E57" s="50">
        <v>0</v>
      </c>
      <c r="F57" s="50">
        <v>0</v>
      </c>
      <c r="G57" s="50">
        <v>3</v>
      </c>
      <c r="H57" s="50">
        <v>9.15</v>
      </c>
      <c r="I57" s="50">
        <v>0</v>
      </c>
      <c r="J57" s="50">
        <v>0</v>
      </c>
      <c r="K57" s="50">
        <f t="shared" si="1"/>
        <v>3</v>
      </c>
      <c r="L57" s="50">
        <f t="shared" si="1"/>
        <v>9.15</v>
      </c>
      <c r="M57" s="16"/>
    </row>
    <row r="58" spans="1:13" x14ac:dyDescent="0.2">
      <c r="A58" s="49"/>
      <c r="B58" s="14" t="s">
        <v>63</v>
      </c>
      <c r="C58" s="11"/>
      <c r="D58" s="12">
        <v>15.5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f t="shared" si="1"/>
        <v>0</v>
      </c>
      <c r="L58" s="50">
        <f t="shared" si="1"/>
        <v>0</v>
      </c>
      <c r="M58" s="16"/>
    </row>
    <row r="59" spans="1:13" x14ac:dyDescent="0.2">
      <c r="A59" s="49"/>
      <c r="B59" s="14" t="s">
        <v>64</v>
      </c>
      <c r="C59" s="11"/>
      <c r="D59" s="12">
        <v>4.58</v>
      </c>
      <c r="E59" s="50">
        <v>0</v>
      </c>
      <c r="F59" s="50">
        <v>0</v>
      </c>
      <c r="G59" s="50">
        <v>2</v>
      </c>
      <c r="H59" s="50">
        <v>9.16</v>
      </c>
      <c r="I59" s="50">
        <v>0</v>
      </c>
      <c r="J59" s="50">
        <v>0</v>
      </c>
      <c r="K59" s="50">
        <f t="shared" si="1"/>
        <v>2</v>
      </c>
      <c r="L59" s="50">
        <f t="shared" si="1"/>
        <v>9.16</v>
      </c>
      <c r="M59" s="16"/>
    </row>
    <row r="60" spans="1:13" x14ac:dyDescent="0.2">
      <c r="A60" s="49"/>
      <c r="B60" s="14" t="s">
        <v>65</v>
      </c>
      <c r="C60" s="11"/>
      <c r="D60" s="12">
        <v>11.45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f t="shared" si="1"/>
        <v>0</v>
      </c>
      <c r="L60" s="50">
        <f t="shared" si="1"/>
        <v>0</v>
      </c>
      <c r="M60" s="16"/>
    </row>
    <row r="61" spans="1:13" x14ac:dyDescent="0.2">
      <c r="A61" s="49"/>
      <c r="B61" s="14" t="s">
        <v>66</v>
      </c>
      <c r="C61" s="11">
        <v>10.3</v>
      </c>
      <c r="D61" s="12">
        <v>30.5</v>
      </c>
      <c r="E61" s="50">
        <v>0</v>
      </c>
      <c r="F61" s="50">
        <v>0</v>
      </c>
      <c r="G61" s="50">
        <v>1</v>
      </c>
      <c r="H61" s="50">
        <v>30.5</v>
      </c>
      <c r="I61" s="50">
        <v>2</v>
      </c>
      <c r="J61" s="50">
        <v>61</v>
      </c>
      <c r="K61" s="50">
        <f t="shared" si="1"/>
        <v>3</v>
      </c>
      <c r="L61" s="50">
        <f t="shared" si="1"/>
        <v>91.5</v>
      </c>
      <c r="M61" s="16"/>
    </row>
    <row r="62" spans="1:13" x14ac:dyDescent="0.2">
      <c r="A62" s="49"/>
      <c r="B62" s="14" t="s">
        <v>67</v>
      </c>
      <c r="C62" s="11"/>
      <c r="D62" s="12">
        <v>76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f t="shared" si="1"/>
        <v>0</v>
      </c>
      <c r="L62" s="50">
        <f t="shared" si="1"/>
        <v>0</v>
      </c>
      <c r="M62" s="16"/>
    </row>
    <row r="63" spans="1:13" x14ac:dyDescent="0.2">
      <c r="A63" s="49"/>
      <c r="B63" s="14" t="s">
        <v>68</v>
      </c>
      <c r="C63" s="11"/>
      <c r="D63" s="12">
        <v>7.63</v>
      </c>
      <c r="E63" s="50">
        <v>0</v>
      </c>
      <c r="F63" s="50">
        <v>0</v>
      </c>
      <c r="G63" s="50">
        <v>2</v>
      </c>
      <c r="H63" s="50">
        <v>15.26</v>
      </c>
      <c r="I63" s="50">
        <v>0</v>
      </c>
      <c r="J63" s="50">
        <v>0</v>
      </c>
      <c r="K63" s="50">
        <f t="shared" si="1"/>
        <v>2</v>
      </c>
      <c r="L63" s="50">
        <f t="shared" si="1"/>
        <v>15.26</v>
      </c>
      <c r="M63" s="16"/>
    </row>
    <row r="64" spans="1:13" x14ac:dyDescent="0.2">
      <c r="A64" s="49"/>
      <c r="B64" s="14" t="s">
        <v>69</v>
      </c>
      <c r="C64" s="11"/>
      <c r="D64" s="12">
        <v>23.5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f t="shared" si="1"/>
        <v>0</v>
      </c>
      <c r="L64" s="50">
        <f t="shared" si="1"/>
        <v>0</v>
      </c>
      <c r="M64" s="16"/>
    </row>
    <row r="65" spans="1:13" x14ac:dyDescent="0.2">
      <c r="A65" s="49"/>
      <c r="B65" s="14" t="s">
        <v>70</v>
      </c>
      <c r="C65" s="11">
        <v>11.2</v>
      </c>
      <c r="D65" s="12">
        <v>25</v>
      </c>
      <c r="E65" s="50">
        <v>0</v>
      </c>
      <c r="F65" s="50">
        <v>0</v>
      </c>
      <c r="G65" s="50">
        <v>1</v>
      </c>
      <c r="H65" s="50">
        <v>25</v>
      </c>
      <c r="I65" s="50">
        <v>1</v>
      </c>
      <c r="J65" s="50">
        <v>25</v>
      </c>
      <c r="K65" s="50">
        <f t="shared" si="1"/>
        <v>2</v>
      </c>
      <c r="L65" s="50">
        <f t="shared" si="1"/>
        <v>50</v>
      </c>
      <c r="M65" s="16"/>
    </row>
    <row r="66" spans="1:13" x14ac:dyDescent="0.2">
      <c r="A66" s="49"/>
      <c r="B66" s="14" t="s">
        <v>71</v>
      </c>
      <c r="C66" s="11">
        <v>11.2</v>
      </c>
      <c r="D66" s="12">
        <v>15</v>
      </c>
      <c r="E66" s="50">
        <v>1</v>
      </c>
      <c r="F66" s="50">
        <v>15</v>
      </c>
      <c r="G66" s="50">
        <v>0</v>
      </c>
      <c r="H66" s="50">
        <v>0</v>
      </c>
      <c r="I66" s="50">
        <v>0</v>
      </c>
      <c r="J66" s="50">
        <v>0</v>
      </c>
      <c r="K66" s="50">
        <f t="shared" si="1"/>
        <v>1</v>
      </c>
      <c r="L66" s="50">
        <f t="shared" si="1"/>
        <v>15</v>
      </c>
      <c r="M66" s="16"/>
    </row>
    <row r="67" spans="1:13" x14ac:dyDescent="0.2">
      <c r="A67" s="49"/>
      <c r="B67" s="14" t="s">
        <v>72</v>
      </c>
      <c r="C67" s="11">
        <v>10.3</v>
      </c>
      <c r="D67" s="12">
        <v>15.25</v>
      </c>
      <c r="E67" s="50"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f t="shared" si="1"/>
        <v>0</v>
      </c>
      <c r="L67" s="50">
        <f t="shared" si="1"/>
        <v>0</v>
      </c>
      <c r="M67" s="16"/>
    </row>
    <row r="68" spans="1:13" x14ac:dyDescent="0.2">
      <c r="A68" s="49"/>
      <c r="B68" s="14" t="s">
        <v>73</v>
      </c>
      <c r="C68" s="11">
        <v>10.3</v>
      </c>
      <c r="D68" s="12">
        <v>30.5</v>
      </c>
      <c r="E68" s="50">
        <v>0</v>
      </c>
      <c r="F68" s="50">
        <v>0</v>
      </c>
      <c r="G68" s="50">
        <v>0</v>
      </c>
      <c r="H68" s="50">
        <v>0</v>
      </c>
      <c r="I68" s="50">
        <v>1</v>
      </c>
      <c r="J68" s="50">
        <v>30.5</v>
      </c>
      <c r="K68" s="50">
        <f t="shared" si="1"/>
        <v>1</v>
      </c>
      <c r="L68" s="50">
        <f t="shared" si="1"/>
        <v>30.5</v>
      </c>
      <c r="M68" s="16"/>
    </row>
    <row r="69" spans="1:13" x14ac:dyDescent="0.2">
      <c r="A69" s="49"/>
      <c r="B69" s="14" t="s">
        <v>74</v>
      </c>
      <c r="C69" s="11">
        <v>10.5</v>
      </c>
      <c r="D69" s="12">
        <v>3.05</v>
      </c>
      <c r="E69" s="50">
        <v>0</v>
      </c>
      <c r="F69" s="50">
        <v>0</v>
      </c>
      <c r="G69" s="50">
        <v>5</v>
      </c>
      <c r="H69" s="50">
        <v>15.25</v>
      </c>
      <c r="I69" s="50">
        <v>0</v>
      </c>
      <c r="J69" s="50">
        <v>0</v>
      </c>
      <c r="K69" s="50">
        <f t="shared" si="1"/>
        <v>5</v>
      </c>
      <c r="L69" s="50">
        <f t="shared" si="1"/>
        <v>15.25</v>
      </c>
      <c r="M69" s="16"/>
    </row>
    <row r="70" spans="1:13" x14ac:dyDescent="0.2">
      <c r="A70" s="49"/>
      <c r="B70" s="14" t="s">
        <v>75</v>
      </c>
      <c r="C70" s="11"/>
      <c r="D70" s="12">
        <v>500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f t="shared" ref="K70:L102" si="2">E70+G70+I70</f>
        <v>0</v>
      </c>
      <c r="L70" s="50">
        <f t="shared" si="2"/>
        <v>0</v>
      </c>
      <c r="M70" s="16"/>
    </row>
    <row r="71" spans="1:13" x14ac:dyDescent="0.2">
      <c r="A71" s="49"/>
      <c r="B71" s="14" t="s">
        <v>76</v>
      </c>
      <c r="C71" s="11">
        <v>60.2</v>
      </c>
      <c r="D71" s="12">
        <v>150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f t="shared" si="2"/>
        <v>0</v>
      </c>
      <c r="L71" s="50">
        <f t="shared" si="2"/>
        <v>0</v>
      </c>
      <c r="M71" s="16"/>
    </row>
    <row r="72" spans="1:13" x14ac:dyDescent="0.2">
      <c r="A72" s="49"/>
      <c r="B72" s="14" t="s">
        <v>77</v>
      </c>
      <c r="C72" s="11">
        <v>11.2</v>
      </c>
      <c r="D72" s="12">
        <v>15</v>
      </c>
      <c r="E72" s="50">
        <v>0</v>
      </c>
      <c r="F72" s="50">
        <v>0</v>
      </c>
      <c r="G72" s="50">
        <v>2</v>
      </c>
      <c r="H72" s="50">
        <v>30</v>
      </c>
      <c r="I72" s="50">
        <v>0</v>
      </c>
      <c r="J72" s="50">
        <v>0</v>
      </c>
      <c r="K72" s="50">
        <f t="shared" si="2"/>
        <v>2</v>
      </c>
      <c r="L72" s="50">
        <f t="shared" si="2"/>
        <v>30</v>
      </c>
      <c r="M72" s="16"/>
    </row>
    <row r="73" spans="1:13" x14ac:dyDescent="0.2">
      <c r="A73" s="49"/>
      <c r="B73" s="14" t="s">
        <v>78</v>
      </c>
      <c r="C73" s="11">
        <v>40.4</v>
      </c>
      <c r="D73" s="12">
        <v>7</v>
      </c>
      <c r="E73" s="50">
        <v>7</v>
      </c>
      <c r="F73" s="50">
        <v>49</v>
      </c>
      <c r="G73" s="50">
        <v>0</v>
      </c>
      <c r="H73" s="50">
        <v>0</v>
      </c>
      <c r="I73" s="50">
        <v>0</v>
      </c>
      <c r="J73" s="50">
        <v>0</v>
      </c>
      <c r="K73" s="50">
        <f t="shared" si="2"/>
        <v>7</v>
      </c>
      <c r="L73" s="50">
        <f t="shared" si="2"/>
        <v>49</v>
      </c>
      <c r="M73" s="16"/>
    </row>
    <row r="74" spans="1:13" x14ac:dyDescent="0.2">
      <c r="A74" s="49"/>
      <c r="B74" s="14" t="s">
        <v>79</v>
      </c>
      <c r="C74" s="11">
        <v>4.0999999999999996</v>
      </c>
      <c r="D74" s="12">
        <v>0.77173449980981357</v>
      </c>
      <c r="E74" s="50">
        <v>64</v>
      </c>
      <c r="F74" s="50">
        <v>49.28</v>
      </c>
      <c r="G74" s="50">
        <v>91</v>
      </c>
      <c r="H74" s="50">
        <v>70.069999999999993</v>
      </c>
      <c r="I74" s="50">
        <v>125</v>
      </c>
      <c r="J74" s="50">
        <v>96.25</v>
      </c>
      <c r="K74" s="50">
        <f t="shared" si="2"/>
        <v>280</v>
      </c>
      <c r="L74" s="50">
        <f t="shared" si="2"/>
        <v>215.6</v>
      </c>
      <c r="M74" s="16"/>
    </row>
    <row r="75" spans="1:13" x14ac:dyDescent="0.2">
      <c r="A75" s="49"/>
      <c r="B75" s="14" t="s">
        <v>80</v>
      </c>
      <c r="C75" s="11"/>
      <c r="D75" s="12">
        <v>3.05</v>
      </c>
      <c r="E75" s="50"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f t="shared" si="2"/>
        <v>0</v>
      </c>
      <c r="L75" s="50">
        <f t="shared" si="2"/>
        <v>0</v>
      </c>
      <c r="M75" s="16"/>
    </row>
    <row r="76" spans="1:13" x14ac:dyDescent="0.2">
      <c r="A76" s="49"/>
      <c r="B76" s="14" t="s">
        <v>81</v>
      </c>
      <c r="C76" s="11"/>
      <c r="D76" s="12">
        <v>13.96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f t="shared" si="2"/>
        <v>0</v>
      </c>
      <c r="L76" s="50">
        <f t="shared" si="2"/>
        <v>0</v>
      </c>
      <c r="M76" s="16"/>
    </row>
    <row r="77" spans="1:13" x14ac:dyDescent="0.2">
      <c r="A77" s="49"/>
      <c r="B77" s="14" t="s">
        <v>82</v>
      </c>
      <c r="C77" s="11">
        <v>10.4</v>
      </c>
      <c r="D77" s="12">
        <v>15.25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f t="shared" si="2"/>
        <v>0</v>
      </c>
      <c r="L77" s="50">
        <f t="shared" si="2"/>
        <v>0</v>
      </c>
      <c r="M77" s="16"/>
    </row>
    <row r="78" spans="1:13" x14ac:dyDescent="0.2">
      <c r="A78" s="49"/>
      <c r="B78" s="14" t="s">
        <v>83</v>
      </c>
      <c r="C78" s="11"/>
      <c r="D78" s="12">
        <v>30.5</v>
      </c>
      <c r="E78" s="50">
        <v>0</v>
      </c>
      <c r="F78" s="50">
        <v>0</v>
      </c>
      <c r="G78" s="50">
        <v>1</v>
      </c>
      <c r="H78" s="50">
        <v>30.5</v>
      </c>
      <c r="I78" s="50">
        <v>1</v>
      </c>
      <c r="J78" s="50">
        <v>30.5</v>
      </c>
      <c r="K78" s="50">
        <f t="shared" si="2"/>
        <v>2</v>
      </c>
      <c r="L78" s="50">
        <f t="shared" si="2"/>
        <v>61</v>
      </c>
      <c r="M78" s="16"/>
    </row>
    <row r="79" spans="1:13" x14ac:dyDescent="0.2">
      <c r="A79" s="49"/>
      <c r="B79" s="14" t="s">
        <v>84</v>
      </c>
      <c r="C79" s="11">
        <v>12.5</v>
      </c>
      <c r="D79" s="12">
        <v>55</v>
      </c>
      <c r="E79" s="50">
        <v>1</v>
      </c>
      <c r="F79" s="50">
        <v>55</v>
      </c>
      <c r="G79" s="50">
        <v>6</v>
      </c>
      <c r="H79" s="50">
        <v>330</v>
      </c>
      <c r="I79" s="50">
        <v>5</v>
      </c>
      <c r="J79" s="50">
        <v>275</v>
      </c>
      <c r="K79" s="50">
        <f t="shared" si="2"/>
        <v>12</v>
      </c>
      <c r="L79" s="50">
        <f t="shared" si="2"/>
        <v>660</v>
      </c>
      <c r="M79" s="16"/>
    </row>
    <row r="80" spans="1:13" x14ac:dyDescent="0.2">
      <c r="A80" s="49"/>
      <c r="B80" s="14" t="s">
        <v>85</v>
      </c>
      <c r="C80" s="11">
        <v>12.5</v>
      </c>
      <c r="D80" s="12">
        <v>190</v>
      </c>
      <c r="E80" s="50">
        <v>0</v>
      </c>
      <c r="F80" s="50">
        <v>0</v>
      </c>
      <c r="G80" s="50">
        <v>1</v>
      </c>
      <c r="H80" s="50">
        <v>190</v>
      </c>
      <c r="I80" s="50">
        <v>0</v>
      </c>
      <c r="J80" s="50">
        <v>0</v>
      </c>
      <c r="K80" s="50">
        <f t="shared" si="2"/>
        <v>1</v>
      </c>
      <c r="L80" s="50">
        <f t="shared" si="2"/>
        <v>190</v>
      </c>
      <c r="M80" s="16"/>
    </row>
    <row r="81" spans="1:13" x14ac:dyDescent="0.2">
      <c r="A81" s="49"/>
      <c r="B81" s="14" t="s">
        <v>86</v>
      </c>
      <c r="C81" s="11"/>
      <c r="D81" s="12">
        <v>3.05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f t="shared" si="2"/>
        <v>0</v>
      </c>
      <c r="L81" s="50">
        <f t="shared" si="2"/>
        <v>0</v>
      </c>
      <c r="M81" s="16"/>
    </row>
    <row r="82" spans="1:13" x14ac:dyDescent="0.2">
      <c r="A82" s="49"/>
      <c r="B82" s="14" t="s">
        <v>87</v>
      </c>
      <c r="C82" s="11">
        <v>13.1</v>
      </c>
      <c r="D82" s="12">
        <v>15.25</v>
      </c>
      <c r="E82" s="50">
        <v>0</v>
      </c>
      <c r="F82" s="50">
        <v>0</v>
      </c>
      <c r="G82" s="50">
        <v>0</v>
      </c>
      <c r="H82" s="50">
        <v>0</v>
      </c>
      <c r="I82" s="50">
        <v>0</v>
      </c>
      <c r="J82" s="50">
        <v>0</v>
      </c>
      <c r="K82" s="50">
        <f t="shared" si="2"/>
        <v>0</v>
      </c>
      <c r="L82" s="50">
        <f t="shared" si="2"/>
        <v>0</v>
      </c>
      <c r="M82" s="16"/>
    </row>
    <row r="83" spans="1:13" x14ac:dyDescent="0.2">
      <c r="A83" s="49"/>
      <c r="B83" s="14" t="s">
        <v>88</v>
      </c>
      <c r="C83" s="11"/>
      <c r="D83" s="12">
        <v>45.75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f t="shared" si="2"/>
        <v>0</v>
      </c>
      <c r="L83" s="50">
        <f t="shared" si="2"/>
        <v>0</v>
      </c>
      <c r="M83" s="16"/>
    </row>
    <row r="84" spans="1:13" x14ac:dyDescent="0.2">
      <c r="A84" s="49"/>
      <c r="B84" s="14" t="s">
        <v>89</v>
      </c>
      <c r="C84" s="11">
        <v>13.2</v>
      </c>
      <c r="D84" s="12">
        <v>7.5</v>
      </c>
      <c r="E84" s="50"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f t="shared" si="2"/>
        <v>0</v>
      </c>
      <c r="L84" s="50">
        <f t="shared" si="2"/>
        <v>0</v>
      </c>
      <c r="M84" s="16"/>
    </row>
    <row r="85" spans="1:13" x14ac:dyDescent="0.2">
      <c r="A85" s="49"/>
      <c r="B85" s="14" t="s">
        <v>90</v>
      </c>
      <c r="C85" s="11"/>
      <c r="D85" s="12">
        <v>30.5</v>
      </c>
      <c r="E85" s="50"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f t="shared" si="2"/>
        <v>0</v>
      </c>
      <c r="L85" s="50">
        <f t="shared" si="2"/>
        <v>0</v>
      </c>
      <c r="M85" s="16"/>
    </row>
    <row r="86" spans="1:13" x14ac:dyDescent="0.2">
      <c r="A86" s="49"/>
      <c r="B86" s="14" t="s">
        <v>91</v>
      </c>
      <c r="C86" s="11"/>
      <c r="D86" s="12">
        <v>15.25</v>
      </c>
      <c r="E86" s="50">
        <v>0</v>
      </c>
      <c r="F86" s="50">
        <v>0</v>
      </c>
      <c r="G86" s="50">
        <v>0</v>
      </c>
      <c r="H86" s="50">
        <v>0</v>
      </c>
      <c r="I86" s="50">
        <v>0</v>
      </c>
      <c r="J86" s="50">
        <v>0</v>
      </c>
      <c r="K86" s="50">
        <f t="shared" si="2"/>
        <v>0</v>
      </c>
      <c r="L86" s="50">
        <f t="shared" si="2"/>
        <v>0</v>
      </c>
      <c r="M86" s="16"/>
    </row>
    <row r="87" spans="1:13" x14ac:dyDescent="0.2">
      <c r="A87" s="49"/>
      <c r="B87" s="14" t="s">
        <v>92</v>
      </c>
      <c r="C87" s="11">
        <v>13.2</v>
      </c>
      <c r="D87" s="12">
        <v>7.63</v>
      </c>
      <c r="E87" s="50">
        <v>1</v>
      </c>
      <c r="F87" s="50">
        <v>7.63</v>
      </c>
      <c r="G87" s="50">
        <v>3</v>
      </c>
      <c r="H87" s="50">
        <v>22.89</v>
      </c>
      <c r="I87" s="50">
        <v>0</v>
      </c>
      <c r="J87" s="50">
        <v>0</v>
      </c>
      <c r="K87" s="50">
        <f t="shared" si="2"/>
        <v>4</v>
      </c>
      <c r="L87" s="50">
        <f t="shared" si="2"/>
        <v>30.52</v>
      </c>
      <c r="M87" s="16"/>
    </row>
    <row r="88" spans="1:13" x14ac:dyDescent="0.2">
      <c r="A88" s="49"/>
      <c r="B88" s="14" t="s">
        <v>93</v>
      </c>
      <c r="C88" s="11">
        <v>13.1</v>
      </c>
      <c r="D88" s="12">
        <v>15.25</v>
      </c>
      <c r="E88" s="50">
        <v>2</v>
      </c>
      <c r="F88" s="50">
        <v>30.5</v>
      </c>
      <c r="G88" s="50">
        <v>1</v>
      </c>
      <c r="H88" s="50">
        <v>15.25</v>
      </c>
      <c r="I88" s="50">
        <v>3</v>
      </c>
      <c r="J88" s="50">
        <v>45.75</v>
      </c>
      <c r="K88" s="50">
        <f t="shared" si="2"/>
        <v>6</v>
      </c>
      <c r="L88" s="50">
        <f t="shared" si="2"/>
        <v>91.5</v>
      </c>
      <c r="M88" s="16"/>
    </row>
    <row r="89" spans="1:13" x14ac:dyDescent="0.2">
      <c r="A89" s="49"/>
      <c r="B89" s="14" t="s">
        <v>94</v>
      </c>
      <c r="C89" s="11">
        <v>10.5</v>
      </c>
      <c r="D89" s="12">
        <v>3</v>
      </c>
      <c r="E89" s="50">
        <v>2</v>
      </c>
      <c r="F89" s="50">
        <v>6</v>
      </c>
      <c r="G89" s="50">
        <v>11</v>
      </c>
      <c r="H89" s="50">
        <v>33</v>
      </c>
      <c r="I89" s="50">
        <v>0</v>
      </c>
      <c r="J89" s="50">
        <v>0</v>
      </c>
      <c r="K89" s="50">
        <f t="shared" si="2"/>
        <v>13</v>
      </c>
      <c r="L89" s="50">
        <f t="shared" si="2"/>
        <v>39</v>
      </c>
      <c r="M89" s="16"/>
    </row>
    <row r="90" spans="1:13" x14ac:dyDescent="0.2">
      <c r="A90" s="49"/>
      <c r="B90" s="14" t="s">
        <v>95</v>
      </c>
      <c r="C90" s="11">
        <v>10.5</v>
      </c>
      <c r="D90" s="12">
        <v>7.63</v>
      </c>
      <c r="E90" s="50">
        <v>0</v>
      </c>
      <c r="F90" s="50">
        <v>0</v>
      </c>
      <c r="G90" s="50">
        <v>0</v>
      </c>
      <c r="H90" s="50">
        <v>0</v>
      </c>
      <c r="I90" s="50">
        <v>2</v>
      </c>
      <c r="J90" s="50">
        <v>15.26</v>
      </c>
      <c r="K90" s="50">
        <f t="shared" si="2"/>
        <v>2</v>
      </c>
      <c r="L90" s="50">
        <f t="shared" si="2"/>
        <v>15.26</v>
      </c>
      <c r="M90" s="16"/>
    </row>
    <row r="91" spans="1:13" x14ac:dyDescent="0.2">
      <c r="A91" s="49"/>
      <c r="B91" s="14" t="s">
        <v>96</v>
      </c>
      <c r="C91" s="11">
        <v>10.4</v>
      </c>
      <c r="D91" s="12">
        <v>15.25</v>
      </c>
      <c r="E91" s="50">
        <v>1</v>
      </c>
      <c r="F91" s="50">
        <v>15.25</v>
      </c>
      <c r="G91" s="50">
        <v>4</v>
      </c>
      <c r="H91" s="50">
        <v>61</v>
      </c>
      <c r="I91" s="50">
        <v>6</v>
      </c>
      <c r="J91" s="50">
        <v>91.5</v>
      </c>
      <c r="K91" s="50">
        <f t="shared" si="2"/>
        <v>11</v>
      </c>
      <c r="L91" s="50">
        <f t="shared" si="2"/>
        <v>167.75</v>
      </c>
      <c r="M91" s="16"/>
    </row>
    <row r="92" spans="1:13" x14ac:dyDescent="0.2">
      <c r="A92" s="49"/>
      <c r="B92" s="14" t="s">
        <v>97</v>
      </c>
      <c r="C92" s="11"/>
      <c r="D92" s="12">
        <v>7.63</v>
      </c>
      <c r="E92" s="50">
        <v>0</v>
      </c>
      <c r="F92" s="50">
        <v>0</v>
      </c>
      <c r="G92" s="50">
        <v>0</v>
      </c>
      <c r="H92" s="50">
        <v>0</v>
      </c>
      <c r="I92" s="50">
        <v>0</v>
      </c>
      <c r="J92" s="50">
        <v>0</v>
      </c>
      <c r="K92" s="50">
        <f t="shared" si="2"/>
        <v>0</v>
      </c>
      <c r="L92" s="50">
        <f t="shared" si="2"/>
        <v>0</v>
      </c>
      <c r="M92" s="16"/>
    </row>
    <row r="93" spans="1:13" x14ac:dyDescent="0.2">
      <c r="A93" s="49"/>
      <c r="B93" s="14" t="s">
        <v>98</v>
      </c>
      <c r="C93" s="11">
        <v>10.3</v>
      </c>
      <c r="D93" s="12">
        <v>30.5</v>
      </c>
      <c r="E93" s="50">
        <v>1</v>
      </c>
      <c r="F93" s="50">
        <v>30.5</v>
      </c>
      <c r="G93" s="50">
        <v>0</v>
      </c>
      <c r="H93" s="50">
        <v>0</v>
      </c>
      <c r="I93" s="50">
        <v>0</v>
      </c>
      <c r="J93" s="50">
        <v>0</v>
      </c>
      <c r="K93" s="50">
        <f t="shared" si="2"/>
        <v>1</v>
      </c>
      <c r="L93" s="50">
        <f t="shared" si="2"/>
        <v>30.5</v>
      </c>
      <c r="M93" s="16"/>
    </row>
    <row r="94" spans="1:13" x14ac:dyDescent="0.2">
      <c r="A94" s="49"/>
      <c r="B94" s="14" t="s">
        <v>99</v>
      </c>
      <c r="C94" s="11"/>
      <c r="D94" s="12">
        <v>30.5</v>
      </c>
      <c r="E94" s="50">
        <v>0</v>
      </c>
      <c r="F94" s="50">
        <v>0</v>
      </c>
      <c r="G94" s="50">
        <v>0</v>
      </c>
      <c r="H94" s="50">
        <v>0</v>
      </c>
      <c r="I94" s="50">
        <v>0</v>
      </c>
      <c r="J94" s="50">
        <v>0</v>
      </c>
      <c r="K94" s="50">
        <f t="shared" si="2"/>
        <v>0</v>
      </c>
      <c r="L94" s="50">
        <f t="shared" si="2"/>
        <v>0</v>
      </c>
      <c r="M94" s="16"/>
    </row>
    <row r="95" spans="1:13" x14ac:dyDescent="0.2">
      <c r="A95" s="49"/>
      <c r="B95" s="14" t="s">
        <v>100</v>
      </c>
      <c r="C95" s="11"/>
      <c r="D95" s="12">
        <v>1.5</v>
      </c>
      <c r="E95" s="50">
        <v>0</v>
      </c>
      <c r="F95" s="50">
        <v>0</v>
      </c>
      <c r="G95" s="50">
        <v>0</v>
      </c>
      <c r="H95" s="50">
        <v>0</v>
      </c>
      <c r="I95" s="50">
        <v>0</v>
      </c>
      <c r="J95" s="50">
        <v>0</v>
      </c>
      <c r="K95" s="50">
        <f t="shared" si="2"/>
        <v>0</v>
      </c>
      <c r="L95" s="50">
        <f t="shared" si="2"/>
        <v>0</v>
      </c>
      <c r="M95" s="16"/>
    </row>
    <row r="96" spans="1:13" x14ac:dyDescent="0.2">
      <c r="A96" s="49"/>
      <c r="B96" s="14" t="s">
        <v>101</v>
      </c>
      <c r="C96" s="11"/>
      <c r="D96" s="12">
        <v>1.53</v>
      </c>
      <c r="E96" s="50">
        <v>0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>
        <f t="shared" si="2"/>
        <v>0</v>
      </c>
      <c r="L96" s="50">
        <f t="shared" si="2"/>
        <v>0</v>
      </c>
      <c r="M96" s="16"/>
    </row>
    <row r="97" spans="1:13" x14ac:dyDescent="0.2">
      <c r="A97" s="49"/>
      <c r="B97" s="14" t="s">
        <v>102</v>
      </c>
      <c r="C97" s="11"/>
      <c r="D97" s="12">
        <v>1.53</v>
      </c>
      <c r="E97" s="50">
        <v>0</v>
      </c>
      <c r="F97" s="50">
        <v>0</v>
      </c>
      <c r="G97" s="50">
        <v>0</v>
      </c>
      <c r="H97" s="50">
        <v>0</v>
      </c>
      <c r="I97" s="50">
        <v>2</v>
      </c>
      <c r="J97" s="50">
        <v>3.06</v>
      </c>
      <c r="K97" s="50">
        <f t="shared" si="2"/>
        <v>2</v>
      </c>
      <c r="L97" s="50">
        <f t="shared" si="2"/>
        <v>3.06</v>
      </c>
      <c r="M97" s="16"/>
    </row>
    <row r="98" spans="1:13" x14ac:dyDescent="0.2">
      <c r="A98" s="49"/>
      <c r="B98" s="14" t="s">
        <v>103</v>
      </c>
      <c r="C98" s="11">
        <v>10.4</v>
      </c>
      <c r="D98" s="12">
        <v>10</v>
      </c>
      <c r="E98" s="50">
        <v>4</v>
      </c>
      <c r="F98" s="50">
        <v>40</v>
      </c>
      <c r="G98" s="50">
        <v>0</v>
      </c>
      <c r="H98" s="50">
        <v>0</v>
      </c>
      <c r="I98" s="50">
        <v>0</v>
      </c>
      <c r="J98" s="50">
        <v>0</v>
      </c>
      <c r="K98" s="50">
        <f t="shared" si="2"/>
        <v>4</v>
      </c>
      <c r="L98" s="50">
        <f t="shared" si="2"/>
        <v>40</v>
      </c>
      <c r="M98" s="16"/>
    </row>
    <row r="99" spans="1:13" x14ac:dyDescent="0.2">
      <c r="A99" s="49"/>
      <c r="B99" s="14" t="s">
        <v>104</v>
      </c>
      <c r="C99" s="11"/>
      <c r="D99" s="12">
        <v>45.75</v>
      </c>
      <c r="E99" s="50">
        <v>0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f t="shared" si="2"/>
        <v>0</v>
      </c>
      <c r="L99" s="50">
        <f t="shared" si="2"/>
        <v>0</v>
      </c>
      <c r="M99" s="16"/>
    </row>
    <row r="100" spans="1:13" x14ac:dyDescent="0.2">
      <c r="A100" s="49"/>
      <c r="B100" s="14" t="s">
        <v>105</v>
      </c>
      <c r="C100" s="11"/>
      <c r="D100" s="12">
        <v>152.5</v>
      </c>
      <c r="E100" s="50">
        <v>0</v>
      </c>
      <c r="F100" s="50">
        <v>0</v>
      </c>
      <c r="G100" s="50">
        <v>0</v>
      </c>
      <c r="H100" s="50">
        <v>0</v>
      </c>
      <c r="I100" s="50">
        <v>0</v>
      </c>
      <c r="J100" s="50">
        <v>0</v>
      </c>
      <c r="K100" s="50">
        <f t="shared" si="2"/>
        <v>0</v>
      </c>
      <c r="L100" s="50">
        <f t="shared" si="2"/>
        <v>0</v>
      </c>
      <c r="M100" s="16"/>
    </row>
    <row r="101" spans="1:13" x14ac:dyDescent="0.2">
      <c r="A101" s="49"/>
      <c r="B101" s="14" t="s">
        <v>106</v>
      </c>
      <c r="C101" s="11"/>
      <c r="D101" s="12">
        <v>30.5</v>
      </c>
      <c r="E101" s="50"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50">
        <f t="shared" si="2"/>
        <v>0</v>
      </c>
      <c r="L101" s="50">
        <f t="shared" si="2"/>
        <v>0</v>
      </c>
      <c r="M101" s="16"/>
    </row>
    <row r="102" spans="1:13" x14ac:dyDescent="0.2">
      <c r="A102" s="49"/>
      <c r="B102" s="14" t="s">
        <v>107</v>
      </c>
      <c r="C102" s="11"/>
      <c r="D102" s="12">
        <v>45.75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f t="shared" si="2"/>
        <v>0</v>
      </c>
      <c r="L102" s="50">
        <f t="shared" si="2"/>
        <v>0</v>
      </c>
      <c r="M102" s="16"/>
    </row>
    <row r="103" spans="1:13" x14ac:dyDescent="0.2">
      <c r="A103" s="49"/>
      <c r="B103" s="14" t="s">
        <v>108</v>
      </c>
      <c r="C103" s="11">
        <v>13.1</v>
      </c>
      <c r="D103" s="12">
        <v>15.25</v>
      </c>
      <c r="E103" s="50">
        <v>0</v>
      </c>
      <c r="F103" s="50">
        <v>0</v>
      </c>
      <c r="G103" s="50">
        <v>1</v>
      </c>
      <c r="H103" s="50">
        <v>15.25</v>
      </c>
      <c r="I103" s="50">
        <v>2</v>
      </c>
      <c r="J103" s="50">
        <v>30.5</v>
      </c>
      <c r="K103" s="50">
        <f t="shared" ref="K103:L135" si="3">E103+G103+I103</f>
        <v>3</v>
      </c>
      <c r="L103" s="50">
        <f t="shared" si="3"/>
        <v>45.75</v>
      </c>
      <c r="M103" s="16"/>
    </row>
    <row r="104" spans="1:13" x14ac:dyDescent="0.2">
      <c r="A104" s="49"/>
      <c r="B104" s="14" t="s">
        <v>109</v>
      </c>
      <c r="C104" s="11">
        <v>40.799999999999997</v>
      </c>
      <c r="D104" s="12">
        <v>7.63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f t="shared" si="3"/>
        <v>0</v>
      </c>
      <c r="L104" s="50">
        <f t="shared" si="3"/>
        <v>0</v>
      </c>
      <c r="M104" s="16"/>
    </row>
    <row r="105" spans="1:13" x14ac:dyDescent="0.2">
      <c r="A105" s="49"/>
      <c r="B105" s="14" t="s">
        <v>110</v>
      </c>
      <c r="C105" s="11">
        <v>10.5</v>
      </c>
      <c r="D105" s="12">
        <v>3</v>
      </c>
      <c r="E105" s="50">
        <v>2</v>
      </c>
      <c r="F105" s="50">
        <v>6</v>
      </c>
      <c r="G105" s="50">
        <v>0</v>
      </c>
      <c r="H105" s="50">
        <v>0</v>
      </c>
      <c r="I105" s="50">
        <v>0</v>
      </c>
      <c r="J105" s="50">
        <v>0</v>
      </c>
      <c r="K105" s="50">
        <f t="shared" si="3"/>
        <v>2</v>
      </c>
      <c r="L105" s="50">
        <f t="shared" si="3"/>
        <v>6</v>
      </c>
      <c r="M105" s="16"/>
    </row>
    <row r="106" spans="1:13" x14ac:dyDescent="0.2">
      <c r="A106" s="49"/>
      <c r="B106" s="14" t="s">
        <v>111</v>
      </c>
      <c r="C106" s="11">
        <v>70.099999999999994</v>
      </c>
      <c r="D106" s="12">
        <v>2.2000000000000002</v>
      </c>
      <c r="E106" s="50">
        <v>4</v>
      </c>
      <c r="F106" s="50">
        <v>8.8000000000000007</v>
      </c>
      <c r="G106" s="50">
        <v>0</v>
      </c>
      <c r="H106" s="50">
        <v>0</v>
      </c>
      <c r="I106" s="50">
        <v>2</v>
      </c>
      <c r="J106" s="50">
        <v>4.4000000000000004</v>
      </c>
      <c r="K106" s="50">
        <f t="shared" si="3"/>
        <v>6</v>
      </c>
      <c r="L106" s="50">
        <f t="shared" si="3"/>
        <v>13.200000000000001</v>
      </c>
      <c r="M106" s="16"/>
    </row>
    <row r="107" spans="1:13" x14ac:dyDescent="0.2">
      <c r="A107" s="49"/>
      <c r="B107" s="14" t="s">
        <v>112</v>
      </c>
      <c r="C107" s="11">
        <v>70.2</v>
      </c>
      <c r="D107" s="12">
        <v>8</v>
      </c>
      <c r="E107" s="50">
        <v>0</v>
      </c>
      <c r="F107" s="50">
        <v>0</v>
      </c>
      <c r="G107" s="50">
        <v>1</v>
      </c>
      <c r="H107" s="50">
        <v>8</v>
      </c>
      <c r="I107" s="50">
        <v>10</v>
      </c>
      <c r="J107" s="50">
        <v>80</v>
      </c>
      <c r="K107" s="50">
        <f t="shared" si="3"/>
        <v>11</v>
      </c>
      <c r="L107" s="50">
        <f t="shared" si="3"/>
        <v>88</v>
      </c>
      <c r="M107" s="16"/>
    </row>
    <row r="108" spans="1:13" x14ac:dyDescent="0.2">
      <c r="A108" s="49"/>
      <c r="B108" s="14" t="s">
        <v>113</v>
      </c>
      <c r="C108" s="11">
        <v>50.6</v>
      </c>
      <c r="D108" s="12">
        <v>15.25</v>
      </c>
      <c r="E108" s="50">
        <v>2</v>
      </c>
      <c r="F108" s="50">
        <v>30.5</v>
      </c>
      <c r="G108" s="50">
        <v>8</v>
      </c>
      <c r="H108" s="50">
        <v>122</v>
      </c>
      <c r="I108" s="50">
        <v>19</v>
      </c>
      <c r="J108" s="50">
        <v>289.75</v>
      </c>
      <c r="K108" s="50">
        <f t="shared" si="3"/>
        <v>29</v>
      </c>
      <c r="L108" s="50">
        <f t="shared" si="3"/>
        <v>442.25</v>
      </c>
      <c r="M108" s="16"/>
    </row>
    <row r="109" spans="1:13" x14ac:dyDescent="0.2">
      <c r="A109" s="49"/>
      <c r="B109" s="14" t="s">
        <v>114</v>
      </c>
      <c r="C109" s="11"/>
      <c r="D109" s="12">
        <v>15.25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f t="shared" si="3"/>
        <v>0</v>
      </c>
      <c r="L109" s="50">
        <f t="shared" si="3"/>
        <v>0</v>
      </c>
      <c r="M109" s="16"/>
    </row>
    <row r="110" spans="1:13" x14ac:dyDescent="0.2">
      <c r="A110" s="49"/>
      <c r="B110" s="14" t="s">
        <v>115</v>
      </c>
      <c r="C110" s="11"/>
      <c r="D110" s="12">
        <v>45.75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f t="shared" si="3"/>
        <v>0</v>
      </c>
      <c r="L110" s="50">
        <f t="shared" si="3"/>
        <v>0</v>
      </c>
      <c r="M110" s="16"/>
    </row>
    <row r="111" spans="1:13" x14ac:dyDescent="0.2">
      <c r="A111" s="49"/>
      <c r="B111" s="14" t="s">
        <v>116</v>
      </c>
      <c r="C111" s="11"/>
      <c r="D111" s="12">
        <v>76.25</v>
      </c>
      <c r="E111" s="50">
        <v>0</v>
      </c>
      <c r="F111" s="50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f t="shared" si="3"/>
        <v>0</v>
      </c>
      <c r="L111" s="50">
        <f t="shared" si="3"/>
        <v>0</v>
      </c>
      <c r="M111" s="16"/>
    </row>
    <row r="112" spans="1:13" x14ac:dyDescent="0.2">
      <c r="A112" s="49"/>
      <c r="B112" s="14" t="s">
        <v>117</v>
      </c>
      <c r="C112" s="11">
        <v>90</v>
      </c>
      <c r="D112" s="12">
        <v>457</v>
      </c>
      <c r="E112" s="50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f t="shared" si="3"/>
        <v>0</v>
      </c>
      <c r="L112" s="50">
        <f t="shared" si="3"/>
        <v>0</v>
      </c>
      <c r="M112" s="16"/>
    </row>
    <row r="113" spans="1:13" x14ac:dyDescent="0.2">
      <c r="A113" s="49"/>
      <c r="B113" s="14" t="s">
        <v>118</v>
      </c>
      <c r="C113" s="11">
        <v>90</v>
      </c>
      <c r="D113" s="12">
        <v>152.44999999999999</v>
      </c>
      <c r="E113" s="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f t="shared" si="3"/>
        <v>0</v>
      </c>
      <c r="L113" s="50">
        <f t="shared" si="3"/>
        <v>0</v>
      </c>
      <c r="M113" s="16"/>
    </row>
    <row r="114" spans="1:13" x14ac:dyDescent="0.2">
      <c r="A114" s="49"/>
      <c r="B114" s="14" t="s">
        <v>119</v>
      </c>
      <c r="C114" s="11"/>
      <c r="D114" s="12">
        <v>7.63</v>
      </c>
      <c r="E114" s="50"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f t="shared" si="3"/>
        <v>0</v>
      </c>
      <c r="L114" s="50">
        <f t="shared" si="3"/>
        <v>0</v>
      </c>
      <c r="M114" s="16"/>
    </row>
    <row r="115" spans="1:13" x14ac:dyDescent="0.2">
      <c r="A115" s="49"/>
      <c r="B115" s="14" t="s">
        <v>120</v>
      </c>
      <c r="C115" s="11">
        <v>40.299999999999997</v>
      </c>
      <c r="D115" s="12">
        <v>1.53</v>
      </c>
      <c r="E115" s="50">
        <v>0</v>
      </c>
      <c r="F115" s="50">
        <v>0</v>
      </c>
      <c r="G115" s="50">
        <v>0</v>
      </c>
      <c r="H115" s="50">
        <v>0</v>
      </c>
      <c r="I115" s="50">
        <v>2</v>
      </c>
      <c r="J115" s="50">
        <v>3.06</v>
      </c>
      <c r="K115" s="50">
        <f t="shared" si="3"/>
        <v>2</v>
      </c>
      <c r="L115" s="50">
        <f t="shared" si="3"/>
        <v>3.06</v>
      </c>
      <c r="M115" s="16"/>
    </row>
    <row r="116" spans="1:13" x14ac:dyDescent="0.2">
      <c r="A116" s="49"/>
      <c r="B116" s="14" t="s">
        <v>121</v>
      </c>
      <c r="C116" s="11">
        <v>10.4</v>
      </c>
      <c r="D116" s="12">
        <v>7.63</v>
      </c>
      <c r="E116" s="50">
        <v>1</v>
      </c>
      <c r="F116" s="50">
        <v>7.63</v>
      </c>
      <c r="G116" s="50">
        <v>0</v>
      </c>
      <c r="H116" s="50">
        <v>0</v>
      </c>
      <c r="I116" s="50">
        <v>0</v>
      </c>
      <c r="J116" s="50">
        <v>0</v>
      </c>
      <c r="K116" s="50">
        <f t="shared" si="3"/>
        <v>1</v>
      </c>
      <c r="L116" s="50">
        <f t="shared" si="3"/>
        <v>7.63</v>
      </c>
      <c r="M116" s="16"/>
    </row>
    <row r="117" spans="1:13" x14ac:dyDescent="0.2">
      <c r="A117" s="49"/>
      <c r="B117" s="14" t="s">
        <v>122</v>
      </c>
      <c r="C117" s="11">
        <v>10.5</v>
      </c>
      <c r="D117" s="12">
        <v>1.53</v>
      </c>
      <c r="E117" s="50">
        <v>0</v>
      </c>
      <c r="F117" s="50">
        <v>0</v>
      </c>
      <c r="G117" s="50">
        <v>1</v>
      </c>
      <c r="H117" s="50">
        <v>1.53</v>
      </c>
      <c r="I117" s="50">
        <v>0</v>
      </c>
      <c r="J117" s="50">
        <v>0</v>
      </c>
      <c r="K117" s="50">
        <f t="shared" si="3"/>
        <v>1</v>
      </c>
      <c r="L117" s="50">
        <f t="shared" si="3"/>
        <v>1.53</v>
      </c>
      <c r="M117" s="16"/>
    </row>
    <row r="118" spans="1:13" x14ac:dyDescent="0.2">
      <c r="A118" s="49"/>
      <c r="B118" s="14" t="s">
        <v>123</v>
      </c>
      <c r="C118" s="11">
        <v>10.4</v>
      </c>
      <c r="D118" s="12">
        <v>15.25</v>
      </c>
      <c r="E118" s="50">
        <v>2</v>
      </c>
      <c r="F118" s="50">
        <v>30.5</v>
      </c>
      <c r="G118" s="50">
        <v>10</v>
      </c>
      <c r="H118" s="50">
        <v>152.5</v>
      </c>
      <c r="I118" s="50">
        <v>1</v>
      </c>
      <c r="J118" s="50">
        <v>15.25</v>
      </c>
      <c r="K118" s="50">
        <f t="shared" si="3"/>
        <v>13</v>
      </c>
      <c r="L118" s="50">
        <f t="shared" si="3"/>
        <v>198.25</v>
      </c>
      <c r="M118" s="16"/>
    </row>
    <row r="119" spans="1:13" x14ac:dyDescent="0.2">
      <c r="A119" s="49"/>
      <c r="B119" s="14" t="s">
        <v>124</v>
      </c>
      <c r="C119" s="11">
        <v>10.5</v>
      </c>
      <c r="D119" s="12">
        <v>3.05</v>
      </c>
      <c r="E119" s="50">
        <v>1</v>
      </c>
      <c r="F119" s="50">
        <v>3.05</v>
      </c>
      <c r="G119" s="50">
        <v>0</v>
      </c>
      <c r="H119" s="50">
        <v>0</v>
      </c>
      <c r="I119" s="50">
        <v>0</v>
      </c>
      <c r="J119" s="50">
        <v>0</v>
      </c>
      <c r="K119" s="50">
        <f t="shared" si="3"/>
        <v>1</v>
      </c>
      <c r="L119" s="50">
        <f t="shared" si="3"/>
        <v>3.05</v>
      </c>
      <c r="M119" s="16"/>
    </row>
    <row r="120" spans="1:13" x14ac:dyDescent="0.2">
      <c r="A120" s="49"/>
      <c r="B120" s="14" t="s">
        <v>125</v>
      </c>
      <c r="C120" s="11">
        <v>10.5</v>
      </c>
      <c r="D120" s="12">
        <v>12.2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f t="shared" si="3"/>
        <v>0</v>
      </c>
      <c r="L120" s="50">
        <f t="shared" si="3"/>
        <v>0</v>
      </c>
      <c r="M120" s="16"/>
    </row>
    <row r="121" spans="1:13" x14ac:dyDescent="0.2">
      <c r="A121" s="49"/>
      <c r="B121" s="14" t="s">
        <v>126</v>
      </c>
      <c r="C121" s="11">
        <v>70.2</v>
      </c>
      <c r="D121" s="12">
        <v>4.58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f t="shared" si="3"/>
        <v>0</v>
      </c>
      <c r="L121" s="50">
        <f t="shared" si="3"/>
        <v>0</v>
      </c>
      <c r="M121" s="16"/>
    </row>
    <row r="122" spans="1:13" x14ac:dyDescent="0.2">
      <c r="A122" s="49"/>
      <c r="B122" s="14" t="s">
        <v>127</v>
      </c>
      <c r="C122" s="11">
        <v>13.2</v>
      </c>
      <c r="D122" s="12">
        <v>7.63</v>
      </c>
      <c r="E122" s="50">
        <v>0</v>
      </c>
      <c r="F122" s="50">
        <v>0</v>
      </c>
      <c r="G122" s="50">
        <v>0</v>
      </c>
      <c r="H122" s="50">
        <v>0</v>
      </c>
      <c r="I122" s="50">
        <v>0</v>
      </c>
      <c r="J122" s="50">
        <v>0</v>
      </c>
      <c r="K122" s="50">
        <f t="shared" si="3"/>
        <v>0</v>
      </c>
      <c r="L122" s="50">
        <f t="shared" si="3"/>
        <v>0</v>
      </c>
      <c r="M122" s="16"/>
    </row>
    <row r="123" spans="1:13" x14ac:dyDescent="0.2">
      <c r="A123" s="49"/>
      <c r="B123" s="14" t="s">
        <v>128</v>
      </c>
      <c r="C123" s="11">
        <v>11.2</v>
      </c>
      <c r="D123" s="12">
        <v>18</v>
      </c>
      <c r="E123" s="50">
        <v>0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f t="shared" si="3"/>
        <v>0</v>
      </c>
      <c r="L123" s="50">
        <f t="shared" si="3"/>
        <v>0</v>
      </c>
      <c r="M123" s="16"/>
    </row>
    <row r="124" spans="1:13" x14ac:dyDescent="0.2">
      <c r="A124" s="49"/>
      <c r="B124" s="14" t="s">
        <v>129</v>
      </c>
      <c r="C124" s="11">
        <v>10.4</v>
      </c>
      <c r="D124" s="12">
        <v>7.5</v>
      </c>
      <c r="E124" s="50">
        <v>0</v>
      </c>
      <c r="F124" s="50">
        <v>0</v>
      </c>
      <c r="G124" s="50">
        <v>5</v>
      </c>
      <c r="H124" s="50">
        <v>37.5</v>
      </c>
      <c r="I124" s="50">
        <v>0</v>
      </c>
      <c r="J124" s="50">
        <v>0</v>
      </c>
      <c r="K124" s="50">
        <f t="shared" si="3"/>
        <v>5</v>
      </c>
      <c r="L124" s="50">
        <f t="shared" si="3"/>
        <v>37.5</v>
      </c>
      <c r="M124" s="16"/>
    </row>
    <row r="125" spans="1:13" x14ac:dyDescent="0.2">
      <c r="A125" s="49"/>
      <c r="B125" s="14" t="s">
        <v>130</v>
      </c>
      <c r="C125" s="11">
        <v>13.2</v>
      </c>
      <c r="D125" s="12">
        <v>7.63</v>
      </c>
      <c r="E125" s="50">
        <v>0</v>
      </c>
      <c r="F125" s="50">
        <v>0</v>
      </c>
      <c r="G125" s="50">
        <v>1</v>
      </c>
      <c r="H125" s="50">
        <v>7.63</v>
      </c>
      <c r="I125" s="50">
        <v>0</v>
      </c>
      <c r="J125" s="50">
        <v>0</v>
      </c>
      <c r="K125" s="50">
        <f t="shared" si="3"/>
        <v>1</v>
      </c>
      <c r="L125" s="50">
        <f t="shared" si="3"/>
        <v>7.63</v>
      </c>
      <c r="M125" s="16"/>
    </row>
    <row r="126" spans="1:13" x14ac:dyDescent="0.2">
      <c r="A126" s="49"/>
      <c r="B126" s="14" t="s">
        <v>131</v>
      </c>
      <c r="C126" s="11">
        <v>11.2</v>
      </c>
      <c r="D126" s="12">
        <v>18</v>
      </c>
      <c r="E126" s="50">
        <v>1</v>
      </c>
      <c r="F126" s="50">
        <v>18</v>
      </c>
      <c r="G126" s="50">
        <v>2</v>
      </c>
      <c r="H126" s="50">
        <v>36</v>
      </c>
      <c r="I126" s="50">
        <v>1</v>
      </c>
      <c r="J126" s="50">
        <v>18</v>
      </c>
      <c r="K126" s="50">
        <f t="shared" si="3"/>
        <v>4</v>
      </c>
      <c r="L126" s="50">
        <f t="shared" si="3"/>
        <v>72</v>
      </c>
      <c r="M126" s="16"/>
    </row>
    <row r="127" spans="1:13" x14ac:dyDescent="0.2">
      <c r="A127" s="49"/>
      <c r="B127" s="14" t="s">
        <v>132</v>
      </c>
      <c r="C127" s="11">
        <v>50.8</v>
      </c>
      <c r="D127" s="12">
        <v>45.75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0">
        <f t="shared" si="3"/>
        <v>0</v>
      </c>
      <c r="L127" s="50">
        <f t="shared" si="3"/>
        <v>0</v>
      </c>
      <c r="M127" s="16"/>
    </row>
    <row r="128" spans="1:13" x14ac:dyDescent="0.2">
      <c r="A128" s="49"/>
      <c r="B128" s="14" t="s">
        <v>133</v>
      </c>
      <c r="C128" s="11">
        <v>13.1</v>
      </c>
      <c r="D128" s="12">
        <v>15.25</v>
      </c>
      <c r="E128" s="50">
        <v>1</v>
      </c>
      <c r="F128" s="50">
        <v>15.25</v>
      </c>
      <c r="G128" s="50">
        <v>2</v>
      </c>
      <c r="H128" s="50">
        <v>30.5</v>
      </c>
      <c r="I128" s="50">
        <v>2</v>
      </c>
      <c r="J128" s="50">
        <v>30.5</v>
      </c>
      <c r="K128" s="50">
        <f t="shared" si="3"/>
        <v>5</v>
      </c>
      <c r="L128" s="50">
        <f t="shared" si="3"/>
        <v>76.25</v>
      </c>
      <c r="M128" s="16"/>
    </row>
    <row r="129" spans="1:13" x14ac:dyDescent="0.2">
      <c r="A129" s="49"/>
      <c r="B129" s="14" t="s">
        <v>134</v>
      </c>
      <c r="C129" s="11">
        <v>13.2</v>
      </c>
      <c r="D129" s="12">
        <v>6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f t="shared" si="3"/>
        <v>0</v>
      </c>
      <c r="L129" s="50">
        <f t="shared" si="3"/>
        <v>0</v>
      </c>
      <c r="M129" s="16"/>
    </row>
    <row r="130" spans="1:13" x14ac:dyDescent="0.2">
      <c r="A130" s="49"/>
      <c r="B130" s="14" t="s">
        <v>135</v>
      </c>
      <c r="C130" s="11">
        <v>13.2</v>
      </c>
      <c r="D130" s="12">
        <v>7.63</v>
      </c>
      <c r="E130" s="50">
        <v>1</v>
      </c>
      <c r="F130" s="50">
        <v>7.63</v>
      </c>
      <c r="G130" s="50">
        <v>0</v>
      </c>
      <c r="H130" s="50">
        <v>0</v>
      </c>
      <c r="I130" s="50">
        <v>0</v>
      </c>
      <c r="J130" s="50">
        <v>0</v>
      </c>
      <c r="K130" s="50">
        <f t="shared" si="3"/>
        <v>1</v>
      </c>
      <c r="L130" s="50">
        <f t="shared" si="3"/>
        <v>7.63</v>
      </c>
      <c r="M130" s="16"/>
    </row>
    <row r="131" spans="1:13" x14ac:dyDescent="0.2">
      <c r="A131" s="49"/>
      <c r="B131" s="14" t="s">
        <v>136</v>
      </c>
      <c r="C131" s="11">
        <v>13.2</v>
      </c>
      <c r="D131" s="12">
        <v>7.63</v>
      </c>
      <c r="E131" s="50">
        <v>4</v>
      </c>
      <c r="F131" s="50">
        <v>30.52</v>
      </c>
      <c r="G131" s="50">
        <v>3</v>
      </c>
      <c r="H131" s="50">
        <v>22.89</v>
      </c>
      <c r="I131" s="50">
        <v>2</v>
      </c>
      <c r="J131" s="50">
        <v>15.26</v>
      </c>
      <c r="K131" s="50">
        <f t="shared" si="3"/>
        <v>9</v>
      </c>
      <c r="L131" s="50">
        <f t="shared" si="3"/>
        <v>68.67</v>
      </c>
      <c r="M131" s="16"/>
    </row>
    <row r="132" spans="1:13" x14ac:dyDescent="0.2">
      <c r="A132" s="49"/>
      <c r="B132" s="14" t="s">
        <v>137</v>
      </c>
      <c r="C132" s="11"/>
      <c r="D132" s="12">
        <v>7.63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f t="shared" si="3"/>
        <v>0</v>
      </c>
      <c r="L132" s="50">
        <f t="shared" si="3"/>
        <v>0</v>
      </c>
      <c r="M132" s="16"/>
    </row>
    <row r="133" spans="1:13" x14ac:dyDescent="0.2">
      <c r="A133" s="49"/>
      <c r="B133" s="14" t="s">
        <v>216</v>
      </c>
      <c r="C133" s="11"/>
      <c r="D133" s="12">
        <v>30.5</v>
      </c>
      <c r="E133" s="50">
        <v>1</v>
      </c>
      <c r="F133" s="50">
        <v>30.5</v>
      </c>
      <c r="G133" s="50">
        <v>0</v>
      </c>
      <c r="H133" s="50">
        <v>0</v>
      </c>
      <c r="I133" s="50">
        <v>0</v>
      </c>
      <c r="J133" s="50">
        <v>0</v>
      </c>
      <c r="K133" s="50">
        <f t="shared" si="3"/>
        <v>1</v>
      </c>
      <c r="L133" s="50">
        <f t="shared" si="3"/>
        <v>30.5</v>
      </c>
      <c r="M133" s="16"/>
    </row>
    <row r="134" spans="1:13" x14ac:dyDescent="0.2">
      <c r="A134" s="49"/>
      <c r="B134" s="14" t="s">
        <v>138</v>
      </c>
      <c r="C134" s="11">
        <v>13.3</v>
      </c>
      <c r="D134" s="12">
        <v>30.5</v>
      </c>
      <c r="E134" s="50">
        <v>0</v>
      </c>
      <c r="F134" s="50">
        <v>0</v>
      </c>
      <c r="G134" s="50">
        <v>0</v>
      </c>
      <c r="H134" s="50">
        <v>0</v>
      </c>
      <c r="I134" s="50">
        <v>0</v>
      </c>
      <c r="J134" s="50">
        <v>0</v>
      </c>
      <c r="K134" s="50">
        <f t="shared" si="3"/>
        <v>0</v>
      </c>
      <c r="L134" s="50">
        <f t="shared" si="3"/>
        <v>0</v>
      </c>
      <c r="M134" s="16"/>
    </row>
    <row r="135" spans="1:13" x14ac:dyDescent="0.2">
      <c r="A135" s="49"/>
      <c r="B135" s="14" t="s">
        <v>139</v>
      </c>
      <c r="C135" s="11">
        <v>13.1</v>
      </c>
      <c r="D135" s="12">
        <v>15.25</v>
      </c>
      <c r="E135" s="50">
        <v>0</v>
      </c>
      <c r="F135" s="50">
        <v>0</v>
      </c>
      <c r="G135" s="50">
        <v>0</v>
      </c>
      <c r="H135" s="50">
        <v>0</v>
      </c>
      <c r="I135" s="50">
        <v>0</v>
      </c>
      <c r="J135" s="50">
        <v>0</v>
      </c>
      <c r="K135" s="50">
        <f t="shared" si="3"/>
        <v>0</v>
      </c>
      <c r="L135" s="50">
        <f t="shared" si="3"/>
        <v>0</v>
      </c>
      <c r="M135" s="16"/>
    </row>
    <row r="136" spans="1:13" x14ac:dyDescent="0.2">
      <c r="A136" s="49"/>
      <c r="B136" s="14" t="s">
        <v>140</v>
      </c>
      <c r="C136" s="11">
        <v>12.8</v>
      </c>
      <c r="D136" s="12">
        <v>15.5</v>
      </c>
      <c r="E136" s="50">
        <v>0</v>
      </c>
      <c r="F136" s="50">
        <v>0</v>
      </c>
      <c r="G136" s="50">
        <v>0</v>
      </c>
      <c r="H136" s="50">
        <v>0</v>
      </c>
      <c r="I136" s="50">
        <v>0</v>
      </c>
      <c r="J136" s="50">
        <v>0</v>
      </c>
      <c r="K136" s="50">
        <f t="shared" ref="K136:L167" si="4">E136+G136+I136</f>
        <v>0</v>
      </c>
      <c r="L136" s="50">
        <f t="shared" si="4"/>
        <v>0</v>
      </c>
      <c r="M136" s="16"/>
    </row>
    <row r="137" spans="1:13" x14ac:dyDescent="0.2">
      <c r="A137" s="49"/>
      <c r="B137" s="14" t="s">
        <v>141</v>
      </c>
      <c r="C137" s="11">
        <v>12.8</v>
      </c>
      <c r="D137" s="12">
        <v>15.5</v>
      </c>
      <c r="E137" s="50">
        <v>0</v>
      </c>
      <c r="F137" s="50">
        <v>0</v>
      </c>
      <c r="G137" s="50">
        <v>0</v>
      </c>
      <c r="H137" s="50">
        <v>0</v>
      </c>
      <c r="I137" s="50">
        <v>0</v>
      </c>
      <c r="J137" s="50">
        <v>0</v>
      </c>
      <c r="K137" s="50">
        <f t="shared" si="4"/>
        <v>0</v>
      </c>
      <c r="L137" s="50">
        <f t="shared" si="4"/>
        <v>0</v>
      </c>
      <c r="M137" s="16"/>
    </row>
    <row r="138" spans="1:13" x14ac:dyDescent="0.2">
      <c r="A138" s="49"/>
      <c r="B138" s="14" t="s">
        <v>142</v>
      </c>
      <c r="C138" s="11">
        <v>12.8</v>
      </c>
      <c r="D138" s="12">
        <v>23</v>
      </c>
      <c r="E138" s="50">
        <v>1</v>
      </c>
      <c r="F138" s="50">
        <v>23</v>
      </c>
      <c r="G138" s="50">
        <v>2</v>
      </c>
      <c r="H138" s="50">
        <v>46</v>
      </c>
      <c r="I138" s="50">
        <v>0</v>
      </c>
      <c r="J138" s="50">
        <v>0</v>
      </c>
      <c r="K138" s="50">
        <f t="shared" si="4"/>
        <v>3</v>
      </c>
      <c r="L138" s="50">
        <f t="shared" si="4"/>
        <v>69</v>
      </c>
      <c r="M138" s="16"/>
    </row>
    <row r="139" spans="1:13" x14ac:dyDescent="0.2">
      <c r="A139" s="49"/>
      <c r="B139" s="14" t="s">
        <v>143</v>
      </c>
      <c r="C139" s="11">
        <v>12.8</v>
      </c>
      <c r="D139" s="12">
        <v>10</v>
      </c>
      <c r="E139" s="50">
        <v>0</v>
      </c>
      <c r="F139" s="50">
        <v>0</v>
      </c>
      <c r="G139" s="50">
        <v>0</v>
      </c>
      <c r="H139" s="50">
        <v>0</v>
      </c>
      <c r="I139" s="50">
        <v>1</v>
      </c>
      <c r="J139" s="50">
        <v>10</v>
      </c>
      <c r="K139" s="50">
        <f t="shared" si="4"/>
        <v>1</v>
      </c>
      <c r="L139" s="50">
        <f t="shared" si="4"/>
        <v>10</v>
      </c>
      <c r="M139" s="16"/>
    </row>
    <row r="140" spans="1:13" x14ac:dyDescent="0.2">
      <c r="A140" s="49"/>
      <c r="B140" s="14" t="s">
        <v>144</v>
      </c>
      <c r="C140" s="11">
        <v>12.8</v>
      </c>
      <c r="D140" s="12">
        <v>22.88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f t="shared" si="4"/>
        <v>0</v>
      </c>
      <c r="L140" s="50">
        <f t="shared" si="4"/>
        <v>0</v>
      </c>
      <c r="M140" s="16"/>
    </row>
    <row r="141" spans="1:13" x14ac:dyDescent="0.2">
      <c r="A141" s="49"/>
      <c r="B141" s="14" t="s">
        <v>145</v>
      </c>
      <c r="C141" s="11">
        <v>4.0999999999999996</v>
      </c>
      <c r="D141" s="12">
        <v>3.05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f t="shared" si="4"/>
        <v>0</v>
      </c>
      <c r="L141" s="50">
        <f t="shared" si="4"/>
        <v>0</v>
      </c>
      <c r="M141" s="16"/>
    </row>
    <row r="142" spans="1:13" x14ac:dyDescent="0.2">
      <c r="A142" s="49"/>
      <c r="B142" s="14" t="s">
        <v>146</v>
      </c>
      <c r="C142" s="11">
        <v>16.100000000000001</v>
      </c>
      <c r="D142" s="12">
        <v>30.5</v>
      </c>
      <c r="E142" s="50">
        <v>1</v>
      </c>
      <c r="F142" s="50">
        <v>30.5</v>
      </c>
      <c r="G142" s="50">
        <v>6</v>
      </c>
      <c r="H142" s="50">
        <v>183</v>
      </c>
      <c r="I142" s="50">
        <v>1</v>
      </c>
      <c r="J142" s="50">
        <v>30.5</v>
      </c>
      <c r="K142" s="50">
        <f t="shared" si="4"/>
        <v>8</v>
      </c>
      <c r="L142" s="50">
        <f t="shared" si="4"/>
        <v>244</v>
      </c>
      <c r="M142" s="16"/>
    </row>
    <row r="143" spans="1:13" x14ac:dyDescent="0.2">
      <c r="A143" s="49"/>
      <c r="B143" s="14" t="s">
        <v>147</v>
      </c>
      <c r="C143" s="11">
        <v>16.100000000000001</v>
      </c>
      <c r="D143" s="12">
        <v>10</v>
      </c>
      <c r="E143" s="50">
        <v>35</v>
      </c>
      <c r="F143" s="50">
        <v>350</v>
      </c>
      <c r="G143" s="50">
        <v>48</v>
      </c>
      <c r="H143" s="50">
        <v>480</v>
      </c>
      <c r="I143" s="50">
        <v>42</v>
      </c>
      <c r="J143" s="50">
        <v>420</v>
      </c>
      <c r="K143" s="50">
        <f t="shared" si="4"/>
        <v>125</v>
      </c>
      <c r="L143" s="50">
        <f t="shared" si="4"/>
        <v>1250</v>
      </c>
      <c r="M143" s="16"/>
    </row>
    <row r="144" spans="1:13" x14ac:dyDescent="0.2">
      <c r="A144" s="49"/>
      <c r="B144" s="14" t="s">
        <v>148</v>
      </c>
      <c r="C144" s="11">
        <v>16.100000000000001</v>
      </c>
      <c r="D144" s="12">
        <v>20.001347103726985</v>
      </c>
      <c r="E144" s="50">
        <v>58</v>
      </c>
      <c r="F144" s="50">
        <v>1160</v>
      </c>
      <c r="G144" s="50">
        <v>78</v>
      </c>
      <c r="H144" s="50">
        <v>1560</v>
      </c>
      <c r="I144" s="50">
        <v>102</v>
      </c>
      <c r="J144" s="50">
        <v>2040</v>
      </c>
      <c r="K144" s="50">
        <f t="shared" si="4"/>
        <v>238</v>
      </c>
      <c r="L144" s="50">
        <f t="shared" si="4"/>
        <v>4760</v>
      </c>
      <c r="M144" s="16"/>
    </row>
    <row r="145" spans="1:13" x14ac:dyDescent="0.2">
      <c r="A145" s="49"/>
      <c r="B145" s="14" t="s">
        <v>149</v>
      </c>
      <c r="C145" s="11">
        <v>60.3</v>
      </c>
      <c r="D145" s="12">
        <v>76.22</v>
      </c>
      <c r="E145" s="50">
        <v>0</v>
      </c>
      <c r="F145" s="50">
        <v>0</v>
      </c>
      <c r="G145" s="50">
        <v>0</v>
      </c>
      <c r="H145" s="50">
        <v>0</v>
      </c>
      <c r="I145" s="50">
        <v>0</v>
      </c>
      <c r="J145" s="50">
        <v>0</v>
      </c>
      <c r="K145" s="50">
        <f t="shared" si="4"/>
        <v>0</v>
      </c>
      <c r="L145" s="50">
        <f t="shared" si="4"/>
        <v>0</v>
      </c>
      <c r="M145" s="16"/>
    </row>
    <row r="146" spans="1:13" x14ac:dyDescent="0.2">
      <c r="A146" s="49"/>
      <c r="B146" s="14" t="s">
        <v>150</v>
      </c>
      <c r="C146" s="11">
        <v>50.3</v>
      </c>
      <c r="D146" s="12">
        <v>10</v>
      </c>
      <c r="E146" s="50">
        <v>0</v>
      </c>
      <c r="F146" s="50">
        <v>0</v>
      </c>
      <c r="G146" s="50">
        <v>1</v>
      </c>
      <c r="H146" s="50">
        <v>10</v>
      </c>
      <c r="I146" s="50">
        <v>1</v>
      </c>
      <c r="J146" s="50">
        <v>10</v>
      </c>
      <c r="K146" s="50">
        <f t="shared" si="4"/>
        <v>2</v>
      </c>
      <c r="L146" s="50">
        <f t="shared" si="4"/>
        <v>20</v>
      </c>
      <c r="M146" s="16"/>
    </row>
    <row r="147" spans="1:13" x14ac:dyDescent="0.2">
      <c r="A147" s="49"/>
      <c r="B147" s="14" t="s">
        <v>151</v>
      </c>
      <c r="C147" s="11">
        <v>70.3</v>
      </c>
      <c r="D147" s="12">
        <v>3.05</v>
      </c>
      <c r="E147" s="50">
        <v>0</v>
      </c>
      <c r="F147" s="50">
        <v>0</v>
      </c>
      <c r="G147" s="50">
        <v>0</v>
      </c>
      <c r="H147" s="50">
        <v>0</v>
      </c>
      <c r="I147" s="50">
        <v>0</v>
      </c>
      <c r="J147" s="50">
        <v>0</v>
      </c>
      <c r="K147" s="50">
        <f t="shared" si="4"/>
        <v>0</v>
      </c>
      <c r="L147" s="50">
        <f t="shared" si="4"/>
        <v>0</v>
      </c>
      <c r="M147" s="16"/>
    </row>
    <row r="148" spans="1:13" x14ac:dyDescent="0.2">
      <c r="A148" s="49"/>
      <c r="B148" s="14" t="s">
        <v>152</v>
      </c>
      <c r="C148" s="11">
        <v>90</v>
      </c>
      <c r="D148" s="12">
        <v>30.5</v>
      </c>
      <c r="E148" s="50">
        <v>0</v>
      </c>
      <c r="F148" s="50">
        <v>0</v>
      </c>
      <c r="G148" s="50">
        <v>0</v>
      </c>
      <c r="H148" s="50">
        <v>0</v>
      </c>
      <c r="I148" s="50">
        <v>0</v>
      </c>
      <c r="J148" s="50">
        <v>0</v>
      </c>
      <c r="K148" s="50">
        <f t="shared" si="4"/>
        <v>0</v>
      </c>
      <c r="L148" s="50">
        <f t="shared" si="4"/>
        <v>0</v>
      </c>
      <c r="M148" s="16"/>
    </row>
    <row r="149" spans="1:13" x14ac:dyDescent="0.2">
      <c r="A149" s="49"/>
      <c r="B149" s="14" t="s">
        <v>153</v>
      </c>
      <c r="C149" s="11">
        <v>90</v>
      </c>
      <c r="D149" s="12">
        <v>15.5</v>
      </c>
      <c r="E149" s="50">
        <v>0</v>
      </c>
      <c r="F149" s="50">
        <v>0</v>
      </c>
      <c r="G149" s="50">
        <v>10</v>
      </c>
      <c r="H149" s="50">
        <v>155</v>
      </c>
      <c r="I149" s="50">
        <v>6</v>
      </c>
      <c r="J149" s="50">
        <v>93</v>
      </c>
      <c r="K149" s="50">
        <f t="shared" si="4"/>
        <v>16</v>
      </c>
      <c r="L149" s="50">
        <f t="shared" si="4"/>
        <v>248</v>
      </c>
      <c r="M149" s="16"/>
    </row>
    <row r="150" spans="1:13" x14ac:dyDescent="0.2">
      <c r="A150" s="49"/>
      <c r="B150" s="14" t="s">
        <v>154</v>
      </c>
      <c r="C150" s="11">
        <v>10.199999999999999</v>
      </c>
      <c r="D150" s="12">
        <v>22.88</v>
      </c>
      <c r="E150" s="50">
        <v>1</v>
      </c>
      <c r="F150" s="50">
        <v>22.88</v>
      </c>
      <c r="G150" s="50">
        <v>1</v>
      </c>
      <c r="H150" s="50">
        <v>22.88</v>
      </c>
      <c r="I150" s="50">
        <v>0</v>
      </c>
      <c r="J150" s="50">
        <v>0</v>
      </c>
      <c r="K150" s="50">
        <f t="shared" si="4"/>
        <v>2</v>
      </c>
      <c r="L150" s="50">
        <f t="shared" si="4"/>
        <v>45.76</v>
      </c>
      <c r="M150" s="16"/>
    </row>
    <row r="151" spans="1:13" x14ac:dyDescent="0.2">
      <c r="A151" s="49"/>
      <c r="B151" s="14" t="s">
        <v>155</v>
      </c>
      <c r="C151" s="11">
        <v>10.199999999999999</v>
      </c>
      <c r="D151" s="12">
        <v>45.75</v>
      </c>
      <c r="E151" s="50">
        <v>2</v>
      </c>
      <c r="F151" s="50">
        <v>91.5</v>
      </c>
      <c r="G151" s="50">
        <v>0</v>
      </c>
      <c r="H151" s="50">
        <v>0</v>
      </c>
      <c r="I151" s="50">
        <v>0</v>
      </c>
      <c r="J151" s="50">
        <v>0</v>
      </c>
      <c r="K151" s="50">
        <f t="shared" si="4"/>
        <v>2</v>
      </c>
      <c r="L151" s="50">
        <f t="shared" si="4"/>
        <v>91.5</v>
      </c>
      <c r="M151" s="16"/>
    </row>
    <row r="152" spans="1:13" x14ac:dyDescent="0.2">
      <c r="A152" s="49"/>
      <c r="B152" s="14" t="s">
        <v>156</v>
      </c>
      <c r="C152" s="11"/>
      <c r="D152" s="12">
        <v>7.63</v>
      </c>
      <c r="E152" s="50">
        <v>0</v>
      </c>
      <c r="F152" s="50">
        <v>0</v>
      </c>
      <c r="G152" s="50">
        <v>0</v>
      </c>
      <c r="H152" s="50">
        <v>0</v>
      </c>
      <c r="I152" s="50">
        <v>0</v>
      </c>
      <c r="J152" s="50">
        <v>0</v>
      </c>
      <c r="K152" s="50">
        <f t="shared" si="4"/>
        <v>0</v>
      </c>
      <c r="L152" s="50">
        <f t="shared" si="4"/>
        <v>0</v>
      </c>
      <c r="M152" s="16"/>
    </row>
    <row r="153" spans="1:13" x14ac:dyDescent="0.2">
      <c r="A153" s="49"/>
      <c r="B153" s="14" t="s">
        <v>157</v>
      </c>
      <c r="C153" s="11">
        <v>10.5</v>
      </c>
      <c r="D153" s="12">
        <v>3.05</v>
      </c>
      <c r="E153" s="50">
        <v>0</v>
      </c>
      <c r="F153" s="50">
        <v>0</v>
      </c>
      <c r="G153" s="50">
        <v>3</v>
      </c>
      <c r="H153" s="50">
        <v>9.15</v>
      </c>
      <c r="I153" s="50">
        <v>0</v>
      </c>
      <c r="J153" s="50">
        <v>0</v>
      </c>
      <c r="K153" s="50">
        <f t="shared" si="4"/>
        <v>3</v>
      </c>
      <c r="L153" s="50">
        <f t="shared" si="4"/>
        <v>9.15</v>
      </c>
      <c r="M153" s="16"/>
    </row>
    <row r="154" spans="1:13" x14ac:dyDescent="0.2">
      <c r="A154" s="49"/>
      <c r="B154" s="14" t="s">
        <v>158</v>
      </c>
      <c r="C154" s="11">
        <v>70.099999999999994</v>
      </c>
      <c r="D154" s="12">
        <v>1.5</v>
      </c>
      <c r="E154" s="50">
        <v>0</v>
      </c>
      <c r="F154" s="50">
        <v>0</v>
      </c>
      <c r="G154" s="50">
        <v>4</v>
      </c>
      <c r="H154" s="50">
        <v>6</v>
      </c>
      <c r="I154" s="50">
        <v>2</v>
      </c>
      <c r="J154" s="50">
        <v>3</v>
      </c>
      <c r="K154" s="50">
        <f t="shared" si="4"/>
        <v>6</v>
      </c>
      <c r="L154" s="50">
        <f t="shared" si="4"/>
        <v>9</v>
      </c>
      <c r="M154" s="16"/>
    </row>
    <row r="155" spans="1:13" x14ac:dyDescent="0.2">
      <c r="A155" s="49"/>
      <c r="B155" s="14" t="s">
        <v>159</v>
      </c>
      <c r="C155" s="11">
        <v>10.4</v>
      </c>
      <c r="D155" s="12">
        <v>15.5</v>
      </c>
      <c r="E155" s="50">
        <v>0</v>
      </c>
      <c r="F155" s="50">
        <v>0</v>
      </c>
      <c r="G155" s="50">
        <v>0</v>
      </c>
      <c r="H155" s="50">
        <v>0</v>
      </c>
      <c r="I155" s="50">
        <v>0</v>
      </c>
      <c r="J155" s="50">
        <v>0</v>
      </c>
      <c r="K155" s="50">
        <f t="shared" si="4"/>
        <v>0</v>
      </c>
      <c r="L155" s="50">
        <f t="shared" si="4"/>
        <v>0</v>
      </c>
      <c r="M155" s="16"/>
    </row>
    <row r="156" spans="1:13" x14ac:dyDescent="0.2">
      <c r="A156" s="49"/>
      <c r="B156" s="14" t="s">
        <v>160</v>
      </c>
      <c r="C156" s="11">
        <v>13.3</v>
      </c>
      <c r="D156" s="12">
        <v>30.5</v>
      </c>
      <c r="E156" s="50">
        <v>2</v>
      </c>
      <c r="F156" s="50">
        <v>61</v>
      </c>
      <c r="G156" s="50">
        <v>0</v>
      </c>
      <c r="H156" s="50">
        <v>0</v>
      </c>
      <c r="I156" s="50">
        <v>0</v>
      </c>
      <c r="J156" s="50">
        <v>0</v>
      </c>
      <c r="K156" s="50">
        <f t="shared" si="4"/>
        <v>2</v>
      </c>
      <c r="L156" s="50">
        <f t="shared" si="4"/>
        <v>61</v>
      </c>
      <c r="M156" s="16"/>
    </row>
    <row r="157" spans="1:13" x14ac:dyDescent="0.2">
      <c r="A157" s="49"/>
      <c r="B157" s="14" t="s">
        <v>161</v>
      </c>
      <c r="C157" s="11">
        <v>13.3</v>
      </c>
      <c r="D157" s="12">
        <v>30.5</v>
      </c>
      <c r="E157" s="50">
        <v>0</v>
      </c>
      <c r="F157" s="50">
        <v>0</v>
      </c>
      <c r="G157" s="50">
        <v>3</v>
      </c>
      <c r="H157" s="50">
        <v>91.5</v>
      </c>
      <c r="I157" s="50">
        <v>0</v>
      </c>
      <c r="J157" s="50">
        <v>0</v>
      </c>
      <c r="K157" s="50">
        <f t="shared" si="4"/>
        <v>3</v>
      </c>
      <c r="L157" s="50">
        <f t="shared" si="4"/>
        <v>91.5</v>
      </c>
      <c r="M157" s="16"/>
    </row>
    <row r="158" spans="1:13" x14ac:dyDescent="0.2">
      <c r="A158" s="49"/>
      <c r="B158" s="14" t="s">
        <v>162</v>
      </c>
      <c r="C158" s="11">
        <v>13.3</v>
      </c>
      <c r="D158" s="12">
        <v>7.63</v>
      </c>
      <c r="E158" s="50">
        <v>0</v>
      </c>
      <c r="F158" s="50">
        <v>0</v>
      </c>
      <c r="G158" s="50">
        <v>0</v>
      </c>
      <c r="H158" s="50">
        <v>0</v>
      </c>
      <c r="I158" s="50">
        <v>0</v>
      </c>
      <c r="J158" s="50">
        <v>0</v>
      </c>
      <c r="K158" s="50">
        <f t="shared" si="4"/>
        <v>0</v>
      </c>
      <c r="L158" s="50">
        <f t="shared" si="4"/>
        <v>0</v>
      </c>
      <c r="M158" s="16"/>
    </row>
    <row r="159" spans="1:13" x14ac:dyDescent="0.2">
      <c r="A159" s="49"/>
      <c r="B159" s="14" t="s">
        <v>163</v>
      </c>
      <c r="C159" s="11">
        <v>13.1</v>
      </c>
      <c r="D159" s="12">
        <v>15.25</v>
      </c>
      <c r="E159" s="50">
        <v>1</v>
      </c>
      <c r="F159" s="50">
        <v>15.25</v>
      </c>
      <c r="G159" s="50">
        <v>3</v>
      </c>
      <c r="H159" s="50">
        <v>45.75</v>
      </c>
      <c r="I159" s="50">
        <v>1</v>
      </c>
      <c r="J159" s="50">
        <v>15.25</v>
      </c>
      <c r="K159" s="50">
        <f t="shared" si="4"/>
        <v>5</v>
      </c>
      <c r="L159" s="50">
        <f t="shared" si="4"/>
        <v>76.25</v>
      </c>
      <c r="M159" s="16"/>
    </row>
    <row r="160" spans="1:13" x14ac:dyDescent="0.2">
      <c r="A160" s="49"/>
      <c r="B160" s="14" t="s">
        <v>164</v>
      </c>
      <c r="C160" s="11">
        <v>13.2</v>
      </c>
      <c r="D160" s="12">
        <v>4.58</v>
      </c>
      <c r="E160" s="50">
        <v>0</v>
      </c>
      <c r="F160" s="50">
        <v>0</v>
      </c>
      <c r="G160" s="50">
        <v>0</v>
      </c>
      <c r="H160" s="50">
        <v>0</v>
      </c>
      <c r="I160" s="50">
        <v>1</v>
      </c>
      <c r="J160" s="50">
        <v>4.58</v>
      </c>
      <c r="K160" s="50">
        <f t="shared" si="4"/>
        <v>1</v>
      </c>
      <c r="L160" s="50">
        <f t="shared" si="4"/>
        <v>4.58</v>
      </c>
      <c r="M160" s="16"/>
    </row>
    <row r="161" spans="1:13" x14ac:dyDescent="0.2">
      <c r="A161" s="49"/>
      <c r="B161" s="14" t="s">
        <v>165</v>
      </c>
      <c r="C161" s="11">
        <v>13.3</v>
      </c>
      <c r="D161" s="12">
        <v>30.5</v>
      </c>
      <c r="E161" s="50">
        <v>0</v>
      </c>
      <c r="F161" s="50">
        <v>0</v>
      </c>
      <c r="G161" s="50">
        <v>1</v>
      </c>
      <c r="H161" s="50">
        <v>30.5</v>
      </c>
      <c r="I161" s="50">
        <v>0</v>
      </c>
      <c r="J161" s="50">
        <v>0</v>
      </c>
      <c r="K161" s="50">
        <f t="shared" si="4"/>
        <v>1</v>
      </c>
      <c r="L161" s="50">
        <f t="shared" si="4"/>
        <v>30.5</v>
      </c>
      <c r="M161" s="16"/>
    </row>
    <row r="162" spans="1:13" x14ac:dyDescent="0.2">
      <c r="A162" s="49"/>
      <c r="B162" s="14" t="s">
        <v>166</v>
      </c>
      <c r="C162" s="11">
        <v>13.2</v>
      </c>
      <c r="D162" s="12">
        <v>7.63</v>
      </c>
      <c r="E162" s="50">
        <v>0</v>
      </c>
      <c r="F162" s="50">
        <v>0</v>
      </c>
      <c r="G162" s="50">
        <v>1</v>
      </c>
      <c r="H162" s="50">
        <v>7.63</v>
      </c>
      <c r="I162" s="50">
        <v>8</v>
      </c>
      <c r="J162" s="50">
        <v>61.04</v>
      </c>
      <c r="K162" s="50">
        <f t="shared" si="4"/>
        <v>9</v>
      </c>
      <c r="L162" s="50">
        <f t="shared" si="4"/>
        <v>68.67</v>
      </c>
      <c r="M162" s="16"/>
    </row>
    <row r="163" spans="1:13" x14ac:dyDescent="0.2">
      <c r="A163" s="49"/>
      <c r="B163" s="14" t="s">
        <v>168</v>
      </c>
      <c r="C163" s="11">
        <v>50.9</v>
      </c>
      <c r="D163" s="12">
        <v>30.5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f t="shared" si="4"/>
        <v>0</v>
      </c>
      <c r="L163" s="50">
        <f t="shared" si="4"/>
        <v>0</v>
      </c>
      <c r="M163" s="16"/>
    </row>
    <row r="164" spans="1:13" x14ac:dyDescent="0.2">
      <c r="A164" s="49"/>
      <c r="B164" s="14" t="s">
        <v>170</v>
      </c>
      <c r="C164" s="11"/>
      <c r="D164" s="12">
        <v>4.59</v>
      </c>
      <c r="E164" s="50">
        <v>0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f t="shared" si="4"/>
        <v>0</v>
      </c>
      <c r="L164" s="50">
        <f t="shared" si="4"/>
        <v>0</v>
      </c>
      <c r="M164" s="16"/>
    </row>
    <row r="165" spans="1:13" x14ac:dyDescent="0.2">
      <c r="A165" s="49"/>
      <c r="B165" s="14" t="s">
        <v>171</v>
      </c>
      <c r="C165" s="11">
        <v>10.5</v>
      </c>
      <c r="D165" s="12">
        <v>3.05</v>
      </c>
      <c r="E165" s="50">
        <v>0</v>
      </c>
      <c r="F165" s="50">
        <v>0</v>
      </c>
      <c r="G165" s="50">
        <v>0</v>
      </c>
      <c r="H165" s="50">
        <v>0</v>
      </c>
      <c r="I165" s="50">
        <v>0</v>
      </c>
      <c r="J165" s="50">
        <v>0</v>
      </c>
      <c r="K165" s="50">
        <f t="shared" si="4"/>
        <v>0</v>
      </c>
      <c r="L165" s="50">
        <f t="shared" si="4"/>
        <v>0</v>
      </c>
      <c r="M165" s="16"/>
    </row>
    <row r="166" spans="1:13" x14ac:dyDescent="0.2">
      <c r="A166" s="49"/>
      <c r="B166" s="14" t="s">
        <v>172</v>
      </c>
      <c r="C166" s="11">
        <v>70.2</v>
      </c>
      <c r="D166" s="12">
        <v>7.63</v>
      </c>
      <c r="E166" s="50">
        <v>5</v>
      </c>
      <c r="F166" s="50">
        <v>38.15</v>
      </c>
      <c r="G166" s="50">
        <v>0</v>
      </c>
      <c r="H166" s="50">
        <v>0</v>
      </c>
      <c r="I166" s="50">
        <v>0</v>
      </c>
      <c r="J166" s="50">
        <v>0</v>
      </c>
      <c r="K166" s="50">
        <f t="shared" si="4"/>
        <v>5</v>
      </c>
      <c r="L166" s="50">
        <f t="shared" si="4"/>
        <v>38.15</v>
      </c>
      <c r="M166" s="16"/>
    </row>
    <row r="167" spans="1:13" x14ac:dyDescent="0.2">
      <c r="A167" s="49"/>
      <c r="B167" s="14" t="s">
        <v>173</v>
      </c>
      <c r="C167" s="11">
        <v>11.2</v>
      </c>
      <c r="D167" s="12">
        <v>7.63</v>
      </c>
      <c r="E167" s="50">
        <v>5</v>
      </c>
      <c r="F167" s="50">
        <v>38.15</v>
      </c>
      <c r="G167" s="50">
        <v>3</v>
      </c>
      <c r="H167" s="50">
        <v>22.89</v>
      </c>
      <c r="I167" s="50">
        <v>2</v>
      </c>
      <c r="J167" s="50">
        <v>15.26</v>
      </c>
      <c r="K167" s="50">
        <f t="shared" si="4"/>
        <v>10</v>
      </c>
      <c r="L167" s="50">
        <f t="shared" si="4"/>
        <v>76.3</v>
      </c>
      <c r="M167" s="16"/>
    </row>
    <row r="168" spans="1:13" x14ac:dyDescent="0.2">
      <c r="A168" s="49"/>
      <c r="B168" s="14" t="s">
        <v>174</v>
      </c>
      <c r="C168" s="11">
        <v>12.5</v>
      </c>
      <c r="D168" s="12">
        <v>35</v>
      </c>
      <c r="E168" s="50">
        <v>0</v>
      </c>
      <c r="F168" s="50">
        <v>0</v>
      </c>
      <c r="G168" s="50">
        <v>3</v>
      </c>
      <c r="H168" s="50">
        <v>105</v>
      </c>
      <c r="I168" s="50">
        <v>3</v>
      </c>
      <c r="J168" s="50">
        <v>105</v>
      </c>
      <c r="K168" s="50">
        <f t="shared" ref="K168:L201" si="5">E168+G168+I168</f>
        <v>6</v>
      </c>
      <c r="L168" s="50">
        <f t="shared" si="5"/>
        <v>210</v>
      </c>
      <c r="M168" s="16"/>
    </row>
    <row r="169" spans="1:13" x14ac:dyDescent="0.2">
      <c r="A169" s="49"/>
      <c r="B169" s="14" t="s">
        <v>175</v>
      </c>
      <c r="C169" s="11">
        <v>12.5</v>
      </c>
      <c r="D169" s="12">
        <v>46</v>
      </c>
      <c r="E169" s="50">
        <v>0</v>
      </c>
      <c r="F169" s="50">
        <v>0</v>
      </c>
      <c r="G169" s="50">
        <v>0</v>
      </c>
      <c r="H169" s="50">
        <v>0</v>
      </c>
      <c r="I169" s="50">
        <v>1</v>
      </c>
      <c r="J169" s="50">
        <v>46</v>
      </c>
      <c r="K169" s="50">
        <f t="shared" si="5"/>
        <v>1</v>
      </c>
      <c r="L169" s="50">
        <f t="shared" si="5"/>
        <v>46</v>
      </c>
      <c r="M169" s="16"/>
    </row>
    <row r="170" spans="1:13" x14ac:dyDescent="0.2">
      <c r="A170" s="49"/>
      <c r="B170" s="14" t="s">
        <v>176</v>
      </c>
      <c r="C170" s="11">
        <v>30.1</v>
      </c>
      <c r="D170" s="12">
        <v>152.5</v>
      </c>
      <c r="E170" s="50">
        <v>0</v>
      </c>
      <c r="F170" s="50">
        <v>0</v>
      </c>
      <c r="G170" s="50">
        <v>1</v>
      </c>
      <c r="H170" s="50">
        <v>152.5</v>
      </c>
      <c r="I170" s="50">
        <v>0</v>
      </c>
      <c r="J170" s="50">
        <v>0</v>
      </c>
      <c r="K170" s="50">
        <f t="shared" si="5"/>
        <v>1</v>
      </c>
      <c r="L170" s="50">
        <f t="shared" si="5"/>
        <v>152.5</v>
      </c>
      <c r="M170" s="16"/>
    </row>
    <row r="171" spans="1:13" x14ac:dyDescent="0.2">
      <c r="A171" s="49"/>
      <c r="B171" s="14" t="s">
        <v>177</v>
      </c>
      <c r="C171" s="11">
        <v>12.4</v>
      </c>
      <c r="D171" s="12">
        <v>20</v>
      </c>
      <c r="E171" s="50">
        <v>2</v>
      </c>
      <c r="F171" s="50">
        <v>40</v>
      </c>
      <c r="G171" s="50">
        <v>1</v>
      </c>
      <c r="H171" s="50">
        <v>20</v>
      </c>
      <c r="I171" s="50">
        <v>3</v>
      </c>
      <c r="J171" s="50">
        <v>60</v>
      </c>
      <c r="K171" s="50">
        <f t="shared" si="5"/>
        <v>6</v>
      </c>
      <c r="L171" s="50">
        <f t="shared" si="5"/>
        <v>120</v>
      </c>
      <c r="M171" s="16"/>
    </row>
    <row r="172" spans="1:13" x14ac:dyDescent="0.2">
      <c r="A172" s="49"/>
      <c r="B172" s="14" t="s">
        <v>178</v>
      </c>
      <c r="C172" s="11">
        <v>30.3</v>
      </c>
      <c r="D172" s="12">
        <v>381.15</v>
      </c>
      <c r="E172" s="50">
        <v>0</v>
      </c>
      <c r="F172" s="50">
        <v>0</v>
      </c>
      <c r="G172" s="50">
        <v>0</v>
      </c>
      <c r="H172" s="50">
        <v>0</v>
      </c>
      <c r="I172" s="50">
        <v>0</v>
      </c>
      <c r="J172" s="50">
        <v>0</v>
      </c>
      <c r="K172" s="50">
        <f t="shared" si="5"/>
        <v>0</v>
      </c>
      <c r="L172" s="50">
        <f t="shared" si="5"/>
        <v>0</v>
      </c>
      <c r="M172" s="16"/>
    </row>
    <row r="173" spans="1:13" x14ac:dyDescent="0.2">
      <c r="A173" s="49"/>
      <c r="B173" s="14" t="s">
        <v>179</v>
      </c>
      <c r="C173" s="11">
        <v>12.4</v>
      </c>
      <c r="D173" s="12">
        <v>30</v>
      </c>
      <c r="E173" s="50">
        <v>0</v>
      </c>
      <c r="F173" s="50">
        <v>0</v>
      </c>
      <c r="G173" s="50">
        <v>0</v>
      </c>
      <c r="H173" s="50">
        <v>0</v>
      </c>
      <c r="I173" s="50">
        <v>2</v>
      </c>
      <c r="J173" s="50">
        <v>60</v>
      </c>
      <c r="K173" s="50">
        <f t="shared" si="5"/>
        <v>2</v>
      </c>
      <c r="L173" s="50">
        <f t="shared" si="5"/>
        <v>60</v>
      </c>
      <c r="M173" s="16"/>
    </row>
    <row r="174" spans="1:13" x14ac:dyDescent="0.2">
      <c r="A174" s="49"/>
      <c r="B174" s="14" t="s">
        <v>180</v>
      </c>
      <c r="C174" s="11"/>
      <c r="D174" s="12">
        <v>11.45</v>
      </c>
      <c r="E174" s="50">
        <v>0</v>
      </c>
      <c r="F174" s="50">
        <v>0</v>
      </c>
      <c r="G174" s="50">
        <v>1</v>
      </c>
      <c r="H174" s="50">
        <v>11.45</v>
      </c>
      <c r="I174" s="50">
        <v>0</v>
      </c>
      <c r="J174" s="50">
        <v>0</v>
      </c>
      <c r="K174" s="50">
        <f t="shared" si="5"/>
        <v>1</v>
      </c>
      <c r="L174" s="50">
        <f t="shared" si="5"/>
        <v>11.45</v>
      </c>
      <c r="M174" s="16"/>
    </row>
    <row r="175" spans="1:13" x14ac:dyDescent="0.2">
      <c r="A175" s="49"/>
      <c r="B175" s="14" t="s">
        <v>182</v>
      </c>
      <c r="C175" s="11">
        <v>50.5</v>
      </c>
      <c r="D175" s="12">
        <v>76.22</v>
      </c>
      <c r="E175" s="50">
        <v>0</v>
      </c>
      <c r="F175" s="50">
        <v>0</v>
      </c>
      <c r="G175" s="50">
        <v>0</v>
      </c>
      <c r="H175" s="50">
        <v>0</v>
      </c>
      <c r="I175" s="50">
        <v>0</v>
      </c>
      <c r="J175" s="50">
        <v>0</v>
      </c>
      <c r="K175" s="50">
        <f t="shared" si="5"/>
        <v>0</v>
      </c>
      <c r="L175" s="50">
        <f t="shared" si="5"/>
        <v>0</v>
      </c>
      <c r="M175" s="16"/>
    </row>
    <row r="176" spans="1:13" x14ac:dyDescent="0.2">
      <c r="A176" s="49"/>
      <c r="B176" s="14" t="s">
        <v>183</v>
      </c>
      <c r="C176" s="11">
        <v>10.3</v>
      </c>
      <c r="D176" s="12">
        <v>30.5</v>
      </c>
      <c r="E176" s="50"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f t="shared" si="5"/>
        <v>0</v>
      </c>
      <c r="L176" s="50">
        <f t="shared" si="5"/>
        <v>0</v>
      </c>
      <c r="M176" s="16"/>
    </row>
    <row r="177" spans="1:13" x14ac:dyDescent="0.2">
      <c r="A177" s="49"/>
      <c r="B177" s="14" t="s">
        <v>184</v>
      </c>
      <c r="C177" s="11">
        <v>1.5</v>
      </c>
      <c r="D177" s="12">
        <v>2</v>
      </c>
      <c r="E177" s="50">
        <v>0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f t="shared" si="5"/>
        <v>0</v>
      </c>
      <c r="L177" s="50">
        <f t="shared" si="5"/>
        <v>0</v>
      </c>
      <c r="M177" s="16"/>
    </row>
    <row r="178" spans="1:13" x14ac:dyDescent="0.2">
      <c r="A178" s="49"/>
      <c r="B178" s="14" t="s">
        <v>185</v>
      </c>
      <c r="C178" s="11">
        <v>11.2</v>
      </c>
      <c r="D178" s="12">
        <v>7.5</v>
      </c>
      <c r="E178" s="50">
        <v>1</v>
      </c>
      <c r="F178" s="50">
        <v>7.5</v>
      </c>
      <c r="G178" s="50">
        <v>0</v>
      </c>
      <c r="H178" s="50">
        <v>0</v>
      </c>
      <c r="I178" s="50">
        <v>0</v>
      </c>
      <c r="J178" s="50">
        <v>0</v>
      </c>
      <c r="K178" s="50">
        <f t="shared" si="5"/>
        <v>1</v>
      </c>
      <c r="L178" s="50">
        <f t="shared" si="5"/>
        <v>7.5</v>
      </c>
      <c r="M178" s="16"/>
    </row>
    <row r="179" spans="1:13" x14ac:dyDescent="0.2">
      <c r="A179" s="49"/>
      <c r="B179" s="14" t="s">
        <v>217</v>
      </c>
      <c r="C179" s="11"/>
      <c r="D179" s="12">
        <v>7.63</v>
      </c>
      <c r="E179" s="50"/>
      <c r="F179" s="50"/>
      <c r="G179" s="50">
        <v>1</v>
      </c>
      <c r="H179" s="50">
        <v>7.63</v>
      </c>
      <c r="I179" s="50">
        <v>2</v>
      </c>
      <c r="J179" s="50">
        <v>15.26</v>
      </c>
      <c r="K179" s="50">
        <f t="shared" si="5"/>
        <v>3</v>
      </c>
      <c r="L179" s="50">
        <f t="shared" si="5"/>
        <v>22.89</v>
      </c>
      <c r="M179" s="16"/>
    </row>
    <row r="180" spans="1:13" x14ac:dyDescent="0.2">
      <c r="A180" s="49"/>
      <c r="B180" s="14" t="s">
        <v>186</v>
      </c>
      <c r="C180" s="11">
        <v>13.1</v>
      </c>
      <c r="D180" s="12">
        <v>15.25</v>
      </c>
      <c r="E180" s="50">
        <v>2</v>
      </c>
      <c r="F180" s="50">
        <v>61</v>
      </c>
      <c r="G180" s="50">
        <v>0</v>
      </c>
      <c r="H180" s="50">
        <v>0</v>
      </c>
      <c r="I180" s="50">
        <v>2</v>
      </c>
      <c r="J180" s="50">
        <v>30.5</v>
      </c>
      <c r="K180" s="50">
        <f t="shared" si="5"/>
        <v>4</v>
      </c>
      <c r="L180" s="50">
        <f t="shared" si="5"/>
        <v>91.5</v>
      </c>
      <c r="M180" s="16"/>
    </row>
    <row r="181" spans="1:13" x14ac:dyDescent="0.2">
      <c r="A181" s="49"/>
      <c r="B181" s="14" t="s">
        <v>188</v>
      </c>
      <c r="C181" s="11">
        <v>13.1</v>
      </c>
      <c r="D181" s="12">
        <v>15.25</v>
      </c>
      <c r="E181" s="50">
        <v>0</v>
      </c>
      <c r="F181" s="50">
        <v>0</v>
      </c>
      <c r="G181" s="50">
        <v>3</v>
      </c>
      <c r="H181" s="50">
        <v>45.75</v>
      </c>
      <c r="I181" s="50">
        <v>0</v>
      </c>
      <c r="J181" s="50">
        <v>0</v>
      </c>
      <c r="K181" s="50">
        <f t="shared" si="5"/>
        <v>3</v>
      </c>
      <c r="L181" s="50">
        <f t="shared" si="5"/>
        <v>45.75</v>
      </c>
      <c r="M181" s="16"/>
    </row>
    <row r="182" spans="1:13" x14ac:dyDescent="0.2">
      <c r="A182" s="49"/>
      <c r="B182" s="14" t="s">
        <v>189</v>
      </c>
      <c r="C182" s="11">
        <v>13.2</v>
      </c>
      <c r="D182" s="12">
        <v>7.63</v>
      </c>
      <c r="E182" s="50">
        <v>1</v>
      </c>
      <c r="F182" s="50">
        <v>7.63</v>
      </c>
      <c r="G182" s="50">
        <v>0</v>
      </c>
      <c r="H182" s="50">
        <v>0</v>
      </c>
      <c r="I182" s="50">
        <v>0</v>
      </c>
      <c r="J182" s="50">
        <v>0</v>
      </c>
      <c r="K182" s="50">
        <f t="shared" si="5"/>
        <v>1</v>
      </c>
      <c r="L182" s="50">
        <f t="shared" si="5"/>
        <v>7.63</v>
      </c>
      <c r="M182" s="16"/>
    </row>
    <row r="183" spans="1:13" x14ac:dyDescent="0.2">
      <c r="A183" s="49"/>
      <c r="B183" s="14" t="s">
        <v>190</v>
      </c>
      <c r="C183" s="11">
        <v>11.2</v>
      </c>
      <c r="D183" s="12">
        <v>15.25</v>
      </c>
      <c r="E183" s="50">
        <v>0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f t="shared" si="5"/>
        <v>0</v>
      </c>
      <c r="L183" s="50">
        <f t="shared" si="5"/>
        <v>0</v>
      </c>
      <c r="M183" s="16"/>
    </row>
    <row r="184" spans="1:13" x14ac:dyDescent="0.2">
      <c r="A184" s="49"/>
      <c r="B184" s="14" t="s">
        <v>191</v>
      </c>
      <c r="C184" s="11">
        <v>13.2</v>
      </c>
      <c r="D184" s="12">
        <v>7.63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f t="shared" si="5"/>
        <v>0</v>
      </c>
      <c r="L184" s="50">
        <f t="shared" si="5"/>
        <v>0</v>
      </c>
      <c r="M184" s="16"/>
    </row>
    <row r="185" spans="1:13" x14ac:dyDescent="0.2">
      <c r="A185" s="49"/>
      <c r="B185" s="14" t="s">
        <v>192</v>
      </c>
      <c r="C185" s="11">
        <v>13.2</v>
      </c>
      <c r="D185" s="12">
        <v>7.63</v>
      </c>
      <c r="E185" s="50">
        <v>0</v>
      </c>
      <c r="F185" s="50">
        <v>0</v>
      </c>
      <c r="G185" s="50">
        <v>0</v>
      </c>
      <c r="H185" s="50">
        <v>0</v>
      </c>
      <c r="I185" s="50">
        <v>0</v>
      </c>
      <c r="J185" s="50">
        <v>0</v>
      </c>
      <c r="K185" s="50">
        <f t="shared" si="5"/>
        <v>0</v>
      </c>
      <c r="L185" s="50">
        <f t="shared" si="5"/>
        <v>0</v>
      </c>
      <c r="M185" s="16"/>
    </row>
    <row r="186" spans="1:13" x14ac:dyDescent="0.2">
      <c r="A186" s="49"/>
      <c r="B186" s="14" t="s">
        <v>194</v>
      </c>
      <c r="C186" s="11">
        <v>11.2</v>
      </c>
      <c r="D186" s="12">
        <v>15.253</v>
      </c>
      <c r="E186" s="50">
        <v>0</v>
      </c>
      <c r="F186" s="50">
        <v>0</v>
      </c>
      <c r="G186" s="50">
        <v>1</v>
      </c>
      <c r="H186" s="50">
        <v>15.25</v>
      </c>
      <c r="I186" s="50">
        <v>0</v>
      </c>
      <c r="J186" s="50">
        <v>0</v>
      </c>
      <c r="K186" s="50">
        <f t="shared" si="5"/>
        <v>1</v>
      </c>
      <c r="L186" s="50">
        <f t="shared" si="5"/>
        <v>15.25</v>
      </c>
      <c r="M186" s="16"/>
    </row>
    <row r="187" spans="1:13" x14ac:dyDescent="0.2">
      <c r="A187" s="49"/>
      <c r="B187" s="14" t="s">
        <v>195</v>
      </c>
      <c r="C187" s="13"/>
      <c r="D187" s="13">
        <v>28</v>
      </c>
      <c r="E187" s="50">
        <v>0</v>
      </c>
      <c r="F187" s="50">
        <v>0</v>
      </c>
      <c r="G187" s="50">
        <v>0</v>
      </c>
      <c r="H187" s="50">
        <v>0</v>
      </c>
      <c r="I187" s="50">
        <v>0</v>
      </c>
      <c r="J187" s="50">
        <v>0</v>
      </c>
      <c r="K187" s="50">
        <f t="shared" si="5"/>
        <v>0</v>
      </c>
      <c r="L187" s="50">
        <f t="shared" si="5"/>
        <v>0</v>
      </c>
      <c r="M187" s="16"/>
    </row>
    <row r="188" spans="1:13" x14ac:dyDescent="0.2">
      <c r="A188" s="49"/>
      <c r="B188" s="14" t="s">
        <v>196</v>
      </c>
      <c r="C188" s="11">
        <v>60.1</v>
      </c>
      <c r="D188" s="12">
        <v>76.22</v>
      </c>
      <c r="E188" s="50">
        <v>0</v>
      </c>
      <c r="F188" s="50">
        <v>0</v>
      </c>
      <c r="G188" s="50">
        <v>0</v>
      </c>
      <c r="H188" s="50">
        <v>0</v>
      </c>
      <c r="I188" s="50">
        <v>0</v>
      </c>
      <c r="J188" s="50">
        <v>0</v>
      </c>
      <c r="K188" s="50">
        <f t="shared" si="5"/>
        <v>0</v>
      </c>
      <c r="L188" s="50">
        <f t="shared" si="5"/>
        <v>0</v>
      </c>
      <c r="M188" s="16"/>
    </row>
    <row r="189" spans="1:13" x14ac:dyDescent="0.2">
      <c r="A189" s="49"/>
      <c r="B189" s="14" t="s">
        <v>197</v>
      </c>
      <c r="C189" s="11"/>
      <c r="D189" s="12">
        <v>22.88</v>
      </c>
      <c r="E189" s="50">
        <v>0</v>
      </c>
      <c r="F189" s="50">
        <v>0</v>
      </c>
      <c r="G189" s="50">
        <v>1</v>
      </c>
      <c r="H189" s="50">
        <v>22.88</v>
      </c>
      <c r="I189" s="50">
        <v>0</v>
      </c>
      <c r="J189" s="50">
        <v>0</v>
      </c>
      <c r="K189" s="50">
        <f t="shared" si="5"/>
        <v>1</v>
      </c>
      <c r="L189" s="50">
        <f t="shared" si="5"/>
        <v>22.88</v>
      </c>
      <c r="M189" s="16"/>
    </row>
    <row r="190" spans="1:13" x14ac:dyDescent="0.2">
      <c r="A190" s="49"/>
      <c r="B190" s="14" t="s">
        <v>198</v>
      </c>
      <c r="C190" s="11">
        <v>40.700000000000003</v>
      </c>
      <c r="D190" s="12">
        <v>7.63</v>
      </c>
      <c r="E190" s="50">
        <v>1</v>
      </c>
      <c r="F190" s="50">
        <v>7.63</v>
      </c>
      <c r="G190" s="50">
        <v>2</v>
      </c>
      <c r="H190" s="50">
        <v>15.26</v>
      </c>
      <c r="I190" s="50">
        <v>0</v>
      </c>
      <c r="J190" s="50">
        <v>0</v>
      </c>
      <c r="K190" s="50">
        <f t="shared" si="5"/>
        <v>3</v>
      </c>
      <c r="L190" s="50">
        <f t="shared" si="5"/>
        <v>22.89</v>
      </c>
      <c r="M190" s="16"/>
    </row>
    <row r="191" spans="1:13" x14ac:dyDescent="0.2">
      <c r="A191" s="49"/>
      <c r="B191" s="14" t="s">
        <v>199</v>
      </c>
      <c r="C191" s="11">
        <v>12.4</v>
      </c>
      <c r="D191" s="12">
        <v>40</v>
      </c>
      <c r="E191" s="50">
        <v>0</v>
      </c>
      <c r="F191" s="50">
        <v>0</v>
      </c>
      <c r="G191" s="50">
        <v>1</v>
      </c>
      <c r="H191" s="50">
        <v>40</v>
      </c>
      <c r="I191" s="50">
        <v>0</v>
      </c>
      <c r="J191" s="50">
        <v>0</v>
      </c>
      <c r="K191" s="50">
        <f t="shared" si="5"/>
        <v>1</v>
      </c>
      <c r="L191" s="50">
        <f t="shared" si="5"/>
        <v>40</v>
      </c>
      <c r="M191" s="16"/>
    </row>
    <row r="192" spans="1:13" x14ac:dyDescent="0.2">
      <c r="A192" s="49"/>
      <c r="B192" s="14" t="s">
        <v>200</v>
      </c>
      <c r="C192" s="11">
        <v>30.2</v>
      </c>
      <c r="D192" s="12">
        <v>228.5</v>
      </c>
      <c r="E192" s="50">
        <v>0</v>
      </c>
      <c r="F192" s="50">
        <v>0</v>
      </c>
      <c r="G192" s="50">
        <v>0</v>
      </c>
      <c r="H192" s="50">
        <v>0</v>
      </c>
      <c r="I192" s="50">
        <v>0</v>
      </c>
      <c r="J192" s="50">
        <v>0</v>
      </c>
      <c r="K192" s="50">
        <f t="shared" si="5"/>
        <v>0</v>
      </c>
      <c r="L192" s="50">
        <f t="shared" si="5"/>
        <v>0</v>
      </c>
      <c r="M192" s="16"/>
    </row>
    <row r="193" spans="1:13" x14ac:dyDescent="0.2">
      <c r="A193" s="49"/>
      <c r="B193" s="14" t="s">
        <v>201</v>
      </c>
      <c r="C193" s="11">
        <v>30.4</v>
      </c>
      <c r="D193" s="12">
        <v>457</v>
      </c>
      <c r="E193" s="50">
        <v>0</v>
      </c>
      <c r="F193" s="50">
        <v>0</v>
      </c>
      <c r="G193" s="50">
        <v>1</v>
      </c>
      <c r="H193" s="50">
        <v>457</v>
      </c>
      <c r="I193" s="50">
        <v>0</v>
      </c>
      <c r="J193" s="50">
        <v>0</v>
      </c>
      <c r="K193" s="50">
        <f t="shared" si="5"/>
        <v>1</v>
      </c>
      <c r="L193" s="50">
        <f t="shared" si="5"/>
        <v>457</v>
      </c>
      <c r="M193" s="16"/>
    </row>
    <row r="194" spans="1:13" x14ac:dyDescent="0.2">
      <c r="A194" s="49"/>
      <c r="B194" s="14" t="s">
        <v>203</v>
      </c>
      <c r="C194" s="11">
        <v>30.5</v>
      </c>
      <c r="D194" s="12">
        <v>600</v>
      </c>
      <c r="E194" s="50">
        <v>0</v>
      </c>
      <c r="F194" s="50">
        <v>0</v>
      </c>
      <c r="G194" s="50">
        <v>0</v>
      </c>
      <c r="H194" s="50">
        <v>0</v>
      </c>
      <c r="I194" s="50">
        <v>0</v>
      </c>
      <c r="J194" s="50">
        <v>0</v>
      </c>
      <c r="K194" s="50">
        <f t="shared" si="5"/>
        <v>0</v>
      </c>
      <c r="L194" s="50">
        <f t="shared" si="5"/>
        <v>0</v>
      </c>
      <c r="M194" s="16"/>
    </row>
    <row r="195" spans="1:13" x14ac:dyDescent="0.2">
      <c r="A195" s="49"/>
      <c r="B195" s="14" t="s">
        <v>204</v>
      </c>
      <c r="C195" s="11">
        <v>10.4</v>
      </c>
      <c r="D195" s="12">
        <v>15.25</v>
      </c>
      <c r="E195" s="50">
        <v>0</v>
      </c>
      <c r="F195" s="50">
        <v>0</v>
      </c>
      <c r="G195" s="50">
        <v>0</v>
      </c>
      <c r="H195" s="50">
        <v>0</v>
      </c>
      <c r="I195" s="50">
        <v>1</v>
      </c>
      <c r="J195" s="50">
        <v>15.25</v>
      </c>
      <c r="K195" s="50">
        <f t="shared" si="5"/>
        <v>1</v>
      </c>
      <c r="L195" s="50">
        <f t="shared" si="5"/>
        <v>15.25</v>
      </c>
      <c r="M195" s="16"/>
    </row>
    <row r="196" spans="1:13" x14ac:dyDescent="0.2">
      <c r="A196" s="49"/>
      <c r="B196" s="14" t="s">
        <v>205</v>
      </c>
      <c r="C196" s="11"/>
      <c r="D196" s="12">
        <v>1.53</v>
      </c>
      <c r="E196" s="50">
        <v>0</v>
      </c>
      <c r="F196" s="50">
        <v>0</v>
      </c>
      <c r="G196" s="50">
        <v>0</v>
      </c>
      <c r="H196" s="50">
        <v>0</v>
      </c>
      <c r="I196" s="50">
        <v>0</v>
      </c>
      <c r="J196" s="50">
        <v>0</v>
      </c>
      <c r="K196" s="50">
        <f t="shared" si="5"/>
        <v>0</v>
      </c>
      <c r="L196" s="50">
        <f t="shared" si="5"/>
        <v>0</v>
      </c>
      <c r="M196" s="16"/>
    </row>
    <row r="197" spans="1:13" x14ac:dyDescent="0.2">
      <c r="A197" s="49"/>
      <c r="B197" s="14" t="s">
        <v>206</v>
      </c>
      <c r="C197" s="11"/>
      <c r="D197" s="12">
        <v>7.63</v>
      </c>
      <c r="E197" s="50">
        <v>1</v>
      </c>
      <c r="F197" s="50">
        <v>7.63</v>
      </c>
      <c r="G197" s="50">
        <v>0</v>
      </c>
      <c r="H197" s="50">
        <v>0</v>
      </c>
      <c r="I197" s="50">
        <v>0</v>
      </c>
      <c r="J197" s="50">
        <v>0</v>
      </c>
      <c r="K197" s="50">
        <f t="shared" si="5"/>
        <v>1</v>
      </c>
      <c r="L197" s="50">
        <f t="shared" si="5"/>
        <v>7.63</v>
      </c>
      <c r="M197" s="16"/>
    </row>
    <row r="198" spans="1:13" x14ac:dyDescent="0.2">
      <c r="A198" s="49"/>
      <c r="B198" s="14" t="s">
        <v>207</v>
      </c>
      <c r="C198" s="11">
        <v>10.5</v>
      </c>
      <c r="D198" s="12">
        <v>3.05</v>
      </c>
      <c r="E198" s="50">
        <v>0</v>
      </c>
      <c r="F198" s="50">
        <v>0</v>
      </c>
      <c r="G198" s="50">
        <v>8</v>
      </c>
      <c r="H198" s="50">
        <v>24.4</v>
      </c>
      <c r="I198" s="50">
        <v>2</v>
      </c>
      <c r="J198" s="50">
        <v>6.1</v>
      </c>
      <c r="K198" s="50">
        <f t="shared" si="5"/>
        <v>10</v>
      </c>
      <c r="L198" s="50">
        <f t="shared" si="5"/>
        <v>30.5</v>
      </c>
      <c r="M198" s="16"/>
    </row>
    <row r="199" spans="1:13" x14ac:dyDescent="0.2">
      <c r="A199" s="49"/>
      <c r="B199" s="14" t="s">
        <v>208</v>
      </c>
      <c r="C199" s="11">
        <v>10.6</v>
      </c>
      <c r="D199" s="12">
        <v>76.22</v>
      </c>
      <c r="E199" s="50">
        <v>0</v>
      </c>
      <c r="F199" s="50">
        <v>0</v>
      </c>
      <c r="G199" s="50">
        <v>0</v>
      </c>
      <c r="H199" s="50">
        <v>0</v>
      </c>
      <c r="I199" s="50">
        <v>0</v>
      </c>
      <c r="J199" s="50">
        <v>0</v>
      </c>
      <c r="K199" s="50">
        <f t="shared" si="5"/>
        <v>0</v>
      </c>
      <c r="L199" s="50">
        <f t="shared" si="5"/>
        <v>0</v>
      </c>
      <c r="M199" s="16"/>
    </row>
    <row r="200" spans="1:13" x14ac:dyDescent="0.2">
      <c r="B200" s="14" t="s">
        <v>209</v>
      </c>
      <c r="C200" s="14">
        <v>10.6</v>
      </c>
      <c r="D200" s="15">
        <v>15.25</v>
      </c>
      <c r="E200" s="50">
        <v>0</v>
      </c>
      <c r="F200" s="50">
        <v>0</v>
      </c>
      <c r="G200" s="50">
        <v>0</v>
      </c>
      <c r="H200" s="50">
        <v>0</v>
      </c>
      <c r="I200" s="50">
        <v>0</v>
      </c>
      <c r="J200" s="50">
        <v>0</v>
      </c>
      <c r="K200" s="50">
        <f t="shared" si="5"/>
        <v>0</v>
      </c>
      <c r="L200" s="50">
        <f t="shared" si="5"/>
        <v>0</v>
      </c>
      <c r="M200" s="16"/>
    </row>
    <row r="201" spans="1:13" x14ac:dyDescent="0.2">
      <c r="B201" s="14" t="s">
        <v>210</v>
      </c>
      <c r="C201" s="16"/>
      <c r="D201" s="16">
        <v>15.5</v>
      </c>
      <c r="E201" s="50">
        <v>0</v>
      </c>
      <c r="F201" s="50">
        <v>0</v>
      </c>
      <c r="G201" s="50">
        <v>0</v>
      </c>
      <c r="H201" s="50">
        <v>0</v>
      </c>
      <c r="I201" s="50">
        <v>0</v>
      </c>
      <c r="J201" s="50">
        <v>0</v>
      </c>
      <c r="K201" s="50">
        <f t="shared" si="5"/>
        <v>0</v>
      </c>
      <c r="L201" s="50">
        <f t="shared" si="5"/>
        <v>0</v>
      </c>
      <c r="M201" s="16"/>
    </row>
    <row r="202" spans="1:13" x14ac:dyDescent="0.2">
      <c r="E202" s="52" t="s">
        <v>211</v>
      </c>
      <c r="F202" s="5">
        <f>SUM(F6:F201)</f>
        <v>4455.8600000000006</v>
      </c>
      <c r="G202" s="52" t="s">
        <v>211</v>
      </c>
      <c r="H202" s="5">
        <f>SUM(H6:H201)</f>
        <v>7345.4800000000005</v>
      </c>
      <c r="I202" s="52" t="s">
        <v>211</v>
      </c>
      <c r="J202" s="5">
        <f>SUM(J6:J201)</f>
        <v>7108.9300000000012</v>
      </c>
      <c r="K202" s="52" t="s">
        <v>6</v>
      </c>
      <c r="L202" s="5">
        <f>SUM(L6:L201)</f>
        <v>18910.27</v>
      </c>
    </row>
  </sheetData>
  <mergeCells count="10">
    <mergeCell ref="I3:J3"/>
    <mergeCell ref="K3:L3"/>
    <mergeCell ref="M3:M4"/>
    <mergeCell ref="A5:A199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2"/>
  <sheetViews>
    <sheetView workbookViewId="0">
      <selection activeCell="G27" sqref="G27"/>
    </sheetView>
  </sheetViews>
  <sheetFormatPr baseColWidth="10" defaultColWidth="9.140625" defaultRowHeight="12.75" x14ac:dyDescent="0.2"/>
  <cols>
    <col min="1" max="1" width="4.140625" style="17" customWidth="1"/>
    <col min="2" max="2" width="29.5703125" style="17" bestFit="1" customWidth="1"/>
    <col min="3" max="3" width="5" style="17" bestFit="1" customWidth="1"/>
    <col min="4" max="4" width="7" style="17" bestFit="1" customWidth="1"/>
    <col min="5" max="5" width="8" style="17" bestFit="1" customWidth="1"/>
    <col min="6" max="6" width="9" style="17" bestFit="1" customWidth="1"/>
    <col min="7" max="7" width="8" style="17" bestFit="1" customWidth="1"/>
    <col min="8" max="8" width="9" style="17" bestFit="1" customWidth="1"/>
    <col min="9" max="10" width="8" style="17" bestFit="1" customWidth="1"/>
    <col min="11" max="11" width="13" style="17" bestFit="1" customWidth="1"/>
    <col min="12" max="12" width="9" style="17" bestFit="1" customWidth="1"/>
    <col min="13" max="13" width="12.5703125" style="17" bestFit="1" customWidth="1"/>
    <col min="14" max="14" width="9.140625" style="17"/>
    <col min="15" max="15" width="15.28515625" style="17" bestFit="1" customWidth="1"/>
    <col min="16" max="16384" width="9.140625" style="17"/>
  </cols>
  <sheetData>
    <row r="3" spans="1:13" s="44" customFormat="1" ht="25.5" customHeight="1" x14ac:dyDescent="0.25">
      <c r="A3" s="43"/>
      <c r="B3" s="1" t="s">
        <v>0</v>
      </c>
      <c r="C3" s="2" t="s">
        <v>1</v>
      </c>
      <c r="D3" s="3" t="s">
        <v>2</v>
      </c>
      <c r="E3" s="1" t="s">
        <v>3</v>
      </c>
      <c r="F3" s="1"/>
      <c r="G3" s="1" t="s">
        <v>4</v>
      </c>
      <c r="H3" s="1"/>
      <c r="I3" s="1" t="s">
        <v>5</v>
      </c>
      <c r="J3" s="1"/>
      <c r="K3" s="1" t="s">
        <v>6</v>
      </c>
      <c r="L3" s="1"/>
      <c r="M3" s="1" t="s">
        <v>215</v>
      </c>
    </row>
    <row r="4" spans="1:13" s="44" customFormat="1" x14ac:dyDescent="0.25">
      <c r="A4" s="43"/>
      <c r="B4" s="1"/>
      <c r="C4" s="2"/>
      <c r="D4" s="4"/>
      <c r="E4" s="5" t="s">
        <v>7</v>
      </c>
      <c r="F4" s="5" t="s">
        <v>8</v>
      </c>
      <c r="G4" s="5" t="s">
        <v>7</v>
      </c>
      <c r="H4" s="5" t="s">
        <v>8</v>
      </c>
      <c r="I4" s="5" t="s">
        <v>7</v>
      </c>
      <c r="J4" s="5" t="s">
        <v>8</v>
      </c>
      <c r="K4" s="5" t="s">
        <v>7</v>
      </c>
      <c r="L4" s="5" t="s">
        <v>8</v>
      </c>
      <c r="M4" s="1"/>
    </row>
    <row r="5" spans="1:13" x14ac:dyDescent="0.2">
      <c r="A5" s="45"/>
      <c r="B5" s="6" t="s">
        <v>9</v>
      </c>
      <c r="C5" s="7"/>
      <c r="D5" s="8" t="s">
        <v>10</v>
      </c>
      <c r="E5" s="9"/>
      <c r="F5" s="9"/>
      <c r="G5" s="10"/>
      <c r="H5" s="10"/>
      <c r="I5" s="10"/>
      <c r="J5" s="10"/>
      <c r="K5" s="10"/>
      <c r="L5" s="10"/>
      <c r="M5" s="48"/>
    </row>
    <row r="6" spans="1:13" x14ac:dyDescent="0.2">
      <c r="A6" s="49"/>
      <c r="B6" s="11" t="s">
        <v>11</v>
      </c>
      <c r="C6" s="11">
        <v>1.5</v>
      </c>
      <c r="D6" s="12">
        <v>15.25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f t="shared" ref="K6:L37" si="0">E6+G6+I6</f>
        <v>0</v>
      </c>
      <c r="L6" s="13">
        <f t="shared" si="0"/>
        <v>0</v>
      </c>
      <c r="M6" s="51"/>
    </row>
    <row r="7" spans="1:13" x14ac:dyDescent="0.2">
      <c r="A7" s="49"/>
      <c r="B7" s="14" t="s">
        <v>12</v>
      </c>
      <c r="C7" s="11">
        <v>70.099999999999994</v>
      </c>
      <c r="D7" s="12">
        <v>1.5031203566121842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f t="shared" si="0"/>
        <v>0</v>
      </c>
      <c r="L7" s="13">
        <f t="shared" si="0"/>
        <v>0</v>
      </c>
      <c r="M7" s="16"/>
    </row>
    <row r="8" spans="1:13" x14ac:dyDescent="0.2">
      <c r="A8" s="49"/>
      <c r="B8" s="14" t="s">
        <v>13</v>
      </c>
      <c r="C8" s="11">
        <v>70.2</v>
      </c>
      <c r="D8" s="12">
        <v>3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f t="shared" si="0"/>
        <v>0</v>
      </c>
      <c r="L8" s="13">
        <f t="shared" si="0"/>
        <v>0</v>
      </c>
      <c r="M8" s="16"/>
    </row>
    <row r="9" spans="1:13" x14ac:dyDescent="0.2">
      <c r="A9" s="49"/>
      <c r="B9" s="14" t="s">
        <v>14</v>
      </c>
      <c r="C9" s="11">
        <v>4.0999999999999996</v>
      </c>
      <c r="D9" s="12">
        <v>0.77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f t="shared" si="0"/>
        <v>0</v>
      </c>
      <c r="L9" s="13">
        <f t="shared" si="0"/>
        <v>0</v>
      </c>
      <c r="M9" s="16"/>
    </row>
    <row r="10" spans="1:13" x14ac:dyDescent="0.2">
      <c r="A10" s="49"/>
      <c r="B10" s="14" t="s">
        <v>15</v>
      </c>
      <c r="C10" s="11">
        <v>1.5</v>
      </c>
      <c r="D10" s="12">
        <v>7.63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f t="shared" si="0"/>
        <v>0</v>
      </c>
      <c r="L10" s="13">
        <f t="shared" si="0"/>
        <v>0</v>
      </c>
      <c r="M10" s="16"/>
    </row>
    <row r="11" spans="1:13" x14ac:dyDescent="0.2">
      <c r="A11" s="49"/>
      <c r="B11" s="14" t="s">
        <v>16</v>
      </c>
      <c r="C11" s="11">
        <v>11.2</v>
      </c>
      <c r="D11" s="12">
        <v>3.05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f t="shared" si="0"/>
        <v>0</v>
      </c>
      <c r="L11" s="13">
        <f t="shared" si="0"/>
        <v>0</v>
      </c>
      <c r="M11" s="16"/>
    </row>
    <row r="12" spans="1:13" x14ac:dyDescent="0.2">
      <c r="A12" s="49"/>
      <c r="B12" s="14" t="s">
        <v>17</v>
      </c>
      <c r="C12" s="11">
        <v>12.4</v>
      </c>
      <c r="D12" s="12">
        <v>60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f t="shared" si="0"/>
        <v>0</v>
      </c>
      <c r="L12" s="13">
        <f t="shared" si="0"/>
        <v>0</v>
      </c>
      <c r="M12" s="16"/>
    </row>
    <row r="13" spans="1:13" x14ac:dyDescent="0.2">
      <c r="A13" s="49"/>
      <c r="B13" s="14" t="s">
        <v>18</v>
      </c>
      <c r="C13" s="11">
        <v>12.4</v>
      </c>
      <c r="D13" s="12">
        <v>30</v>
      </c>
      <c r="E13" s="13">
        <v>27</v>
      </c>
      <c r="F13" s="13">
        <v>810</v>
      </c>
      <c r="G13" s="13">
        <v>52</v>
      </c>
      <c r="H13" s="13">
        <v>1560</v>
      </c>
      <c r="I13" s="13">
        <v>12</v>
      </c>
      <c r="J13" s="13">
        <v>360</v>
      </c>
      <c r="K13" s="13">
        <f t="shared" si="0"/>
        <v>91</v>
      </c>
      <c r="L13" s="13">
        <f t="shared" si="0"/>
        <v>2730</v>
      </c>
      <c r="M13" s="16"/>
    </row>
    <row r="14" spans="1:13" x14ac:dyDescent="0.2">
      <c r="A14" s="49"/>
      <c r="B14" s="14" t="s">
        <v>19</v>
      </c>
      <c r="C14" s="11">
        <v>12.4</v>
      </c>
      <c r="D14" s="12">
        <v>60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f t="shared" si="0"/>
        <v>0</v>
      </c>
      <c r="L14" s="13">
        <f t="shared" si="0"/>
        <v>0</v>
      </c>
      <c r="M14" s="16"/>
    </row>
    <row r="15" spans="1:13" x14ac:dyDescent="0.2">
      <c r="A15" s="49"/>
      <c r="B15" s="14" t="s">
        <v>20</v>
      </c>
      <c r="C15" s="11">
        <v>12.4</v>
      </c>
      <c r="D15" s="12">
        <v>60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f t="shared" si="0"/>
        <v>0</v>
      </c>
      <c r="L15" s="13">
        <f t="shared" si="0"/>
        <v>0</v>
      </c>
      <c r="M15" s="16"/>
    </row>
    <row r="16" spans="1:13" x14ac:dyDescent="0.2">
      <c r="A16" s="49"/>
      <c r="B16" s="14" t="s">
        <v>21</v>
      </c>
      <c r="C16" s="11">
        <v>70.099999999999994</v>
      </c>
      <c r="D16" s="12">
        <v>1.5031203566121842</v>
      </c>
      <c r="E16" s="13">
        <v>83</v>
      </c>
      <c r="F16" s="13">
        <v>124.5</v>
      </c>
      <c r="G16" s="13">
        <v>58</v>
      </c>
      <c r="H16" s="13">
        <v>87</v>
      </c>
      <c r="I16" s="13">
        <v>48</v>
      </c>
      <c r="J16" s="13">
        <v>72</v>
      </c>
      <c r="K16" s="13">
        <f t="shared" si="0"/>
        <v>189</v>
      </c>
      <c r="L16" s="13">
        <f t="shared" si="0"/>
        <v>283.5</v>
      </c>
      <c r="M16" s="16"/>
    </row>
    <row r="17" spans="1:13" x14ac:dyDescent="0.2">
      <c r="A17" s="49"/>
      <c r="B17" s="14" t="s">
        <v>22</v>
      </c>
      <c r="C17" s="11">
        <v>70.5</v>
      </c>
      <c r="D17" s="12">
        <v>15.25</v>
      </c>
      <c r="E17" s="13">
        <v>0</v>
      </c>
      <c r="F17" s="13">
        <v>0</v>
      </c>
      <c r="G17" s="13">
        <v>0</v>
      </c>
      <c r="H17" s="13">
        <v>0</v>
      </c>
      <c r="I17" s="13">
        <v>1</v>
      </c>
      <c r="J17" s="13">
        <v>15.25</v>
      </c>
      <c r="K17" s="13">
        <f t="shared" si="0"/>
        <v>1</v>
      </c>
      <c r="L17" s="13">
        <f t="shared" si="0"/>
        <v>15.25</v>
      </c>
      <c r="M17" s="16"/>
    </row>
    <row r="18" spans="1:13" x14ac:dyDescent="0.2">
      <c r="A18" s="49"/>
      <c r="B18" s="14" t="s">
        <v>23</v>
      </c>
      <c r="C18" s="11">
        <v>70.2</v>
      </c>
      <c r="D18" s="12">
        <v>3</v>
      </c>
      <c r="E18" s="13">
        <v>6</v>
      </c>
      <c r="F18" s="13">
        <v>18</v>
      </c>
      <c r="G18" s="13">
        <v>30</v>
      </c>
      <c r="H18" s="13">
        <v>90</v>
      </c>
      <c r="I18" s="13">
        <v>18</v>
      </c>
      <c r="J18" s="13">
        <v>54</v>
      </c>
      <c r="K18" s="13">
        <f t="shared" si="0"/>
        <v>54</v>
      </c>
      <c r="L18" s="13">
        <f t="shared" si="0"/>
        <v>162</v>
      </c>
      <c r="M18" s="16"/>
    </row>
    <row r="19" spans="1:13" x14ac:dyDescent="0.2">
      <c r="A19" s="49"/>
      <c r="B19" s="14" t="s">
        <v>24</v>
      </c>
      <c r="C19" s="11">
        <v>70.3</v>
      </c>
      <c r="D19" s="12">
        <v>4.5</v>
      </c>
      <c r="E19" s="13">
        <v>4</v>
      </c>
      <c r="F19" s="13">
        <v>18</v>
      </c>
      <c r="G19" s="13">
        <v>12</v>
      </c>
      <c r="H19" s="13">
        <v>54</v>
      </c>
      <c r="I19" s="13">
        <v>8</v>
      </c>
      <c r="J19" s="13">
        <v>36</v>
      </c>
      <c r="K19" s="13">
        <f t="shared" si="0"/>
        <v>24</v>
      </c>
      <c r="L19" s="13">
        <f t="shared" si="0"/>
        <v>108</v>
      </c>
      <c r="M19" s="16"/>
    </row>
    <row r="20" spans="1:13" x14ac:dyDescent="0.2">
      <c r="A20" s="49"/>
      <c r="B20" s="14" t="s">
        <v>25</v>
      </c>
      <c r="C20" s="11">
        <v>70.400000000000006</v>
      </c>
      <c r="D20" s="12">
        <v>9</v>
      </c>
      <c r="E20" s="13">
        <v>0</v>
      </c>
      <c r="F20" s="13">
        <v>0</v>
      </c>
      <c r="G20" s="13">
        <v>4</v>
      </c>
      <c r="H20" s="13">
        <v>36</v>
      </c>
      <c r="I20" s="13">
        <v>4</v>
      </c>
      <c r="J20" s="13">
        <v>36</v>
      </c>
      <c r="K20" s="13">
        <f t="shared" si="0"/>
        <v>8</v>
      </c>
      <c r="L20" s="13">
        <f t="shared" si="0"/>
        <v>72</v>
      </c>
      <c r="M20" s="16"/>
    </row>
    <row r="21" spans="1:13" x14ac:dyDescent="0.2">
      <c r="A21" s="49"/>
      <c r="B21" s="14" t="s">
        <v>26</v>
      </c>
      <c r="C21" s="11"/>
      <c r="D21" s="12">
        <v>10</v>
      </c>
      <c r="E21" s="13">
        <v>0</v>
      </c>
      <c r="F21" s="13">
        <v>0</v>
      </c>
      <c r="G21" s="13">
        <v>1</v>
      </c>
      <c r="H21" s="13">
        <v>10</v>
      </c>
      <c r="I21" s="13">
        <v>0</v>
      </c>
      <c r="J21" s="13">
        <v>0</v>
      </c>
      <c r="K21" s="13">
        <f t="shared" si="0"/>
        <v>1</v>
      </c>
      <c r="L21" s="13">
        <f t="shared" si="0"/>
        <v>10</v>
      </c>
      <c r="M21" s="16"/>
    </row>
    <row r="22" spans="1:13" x14ac:dyDescent="0.2">
      <c r="A22" s="49"/>
      <c r="B22" s="14" t="s">
        <v>27</v>
      </c>
      <c r="C22" s="11"/>
      <c r="D22" s="12">
        <v>30.5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f t="shared" si="0"/>
        <v>0</v>
      </c>
      <c r="L22" s="13">
        <f t="shared" si="0"/>
        <v>0</v>
      </c>
      <c r="M22" s="16"/>
    </row>
    <row r="23" spans="1:13" x14ac:dyDescent="0.2">
      <c r="A23" s="49"/>
      <c r="B23" s="14" t="s">
        <v>28</v>
      </c>
      <c r="C23" s="11">
        <v>13.1</v>
      </c>
      <c r="D23" s="12">
        <v>15.5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f t="shared" si="0"/>
        <v>0</v>
      </c>
      <c r="L23" s="13">
        <f t="shared" si="0"/>
        <v>0</v>
      </c>
      <c r="M23" s="16"/>
    </row>
    <row r="24" spans="1:13" x14ac:dyDescent="0.2">
      <c r="A24" s="49"/>
      <c r="B24" s="14" t="s">
        <v>29</v>
      </c>
      <c r="C24" s="11">
        <v>13.2</v>
      </c>
      <c r="D24" s="12">
        <v>7.5</v>
      </c>
      <c r="E24" s="13">
        <v>1</v>
      </c>
      <c r="F24" s="13">
        <v>7.5</v>
      </c>
      <c r="G24" s="13">
        <v>2</v>
      </c>
      <c r="H24" s="13">
        <v>15</v>
      </c>
      <c r="I24" s="13">
        <v>0</v>
      </c>
      <c r="J24" s="13">
        <v>0</v>
      </c>
      <c r="K24" s="13">
        <f t="shared" si="0"/>
        <v>3</v>
      </c>
      <c r="L24" s="13">
        <f t="shared" si="0"/>
        <v>22.5</v>
      </c>
      <c r="M24" s="16"/>
    </row>
    <row r="25" spans="1:13" x14ac:dyDescent="0.2">
      <c r="A25" s="49"/>
      <c r="B25" s="14" t="s">
        <v>30</v>
      </c>
      <c r="C25" s="11">
        <v>12.4</v>
      </c>
      <c r="D25" s="12">
        <v>30</v>
      </c>
      <c r="E25" s="13">
        <v>2</v>
      </c>
      <c r="F25" s="13">
        <v>60</v>
      </c>
      <c r="G25" s="13">
        <v>2</v>
      </c>
      <c r="H25" s="13">
        <v>60</v>
      </c>
      <c r="I25" s="13">
        <v>2</v>
      </c>
      <c r="J25" s="13">
        <v>60</v>
      </c>
      <c r="K25" s="13">
        <f t="shared" si="0"/>
        <v>6</v>
      </c>
      <c r="L25" s="13">
        <f t="shared" si="0"/>
        <v>180</v>
      </c>
      <c r="M25" s="16"/>
    </row>
    <row r="26" spans="1:13" x14ac:dyDescent="0.2">
      <c r="A26" s="49"/>
      <c r="B26" s="14" t="s">
        <v>31</v>
      </c>
      <c r="C26" s="11">
        <v>12.4</v>
      </c>
      <c r="D26" s="12">
        <v>60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f t="shared" si="0"/>
        <v>0</v>
      </c>
      <c r="L26" s="13">
        <f t="shared" si="0"/>
        <v>0</v>
      </c>
      <c r="M26" s="16"/>
    </row>
    <row r="27" spans="1:13" x14ac:dyDescent="0.2">
      <c r="A27" s="49"/>
      <c r="B27" s="14" t="s">
        <v>32</v>
      </c>
      <c r="C27" s="11">
        <v>12.4</v>
      </c>
      <c r="D27" s="12">
        <v>30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f t="shared" si="0"/>
        <v>0</v>
      </c>
      <c r="L27" s="13">
        <f t="shared" si="0"/>
        <v>0</v>
      </c>
      <c r="M27" s="16"/>
    </row>
    <row r="28" spans="1:13" x14ac:dyDescent="0.2">
      <c r="A28" s="49"/>
      <c r="B28" s="14" t="s">
        <v>33</v>
      </c>
      <c r="C28" s="11">
        <v>70.2</v>
      </c>
      <c r="D28" s="12">
        <v>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f t="shared" si="0"/>
        <v>0</v>
      </c>
      <c r="L28" s="13">
        <f t="shared" si="0"/>
        <v>0</v>
      </c>
      <c r="M28" s="16"/>
    </row>
    <row r="29" spans="1:13" x14ac:dyDescent="0.2">
      <c r="A29" s="49"/>
      <c r="B29" s="14" t="s">
        <v>34</v>
      </c>
      <c r="C29" s="11"/>
      <c r="D29" s="12">
        <v>30.5</v>
      </c>
      <c r="E29" s="13">
        <v>0</v>
      </c>
      <c r="F29" s="13">
        <v>0</v>
      </c>
      <c r="G29" s="13">
        <v>0</v>
      </c>
      <c r="H29" s="13">
        <v>0</v>
      </c>
      <c r="I29" s="13">
        <v>1</v>
      </c>
      <c r="J29" s="13">
        <v>30.5</v>
      </c>
      <c r="K29" s="13">
        <f t="shared" si="0"/>
        <v>1</v>
      </c>
      <c r="L29" s="13">
        <f t="shared" si="0"/>
        <v>30.5</v>
      </c>
      <c r="M29" s="16"/>
    </row>
    <row r="30" spans="1:13" x14ac:dyDescent="0.2">
      <c r="A30" s="49"/>
      <c r="B30" s="14" t="s">
        <v>35</v>
      </c>
      <c r="C30" s="11">
        <v>10.1</v>
      </c>
      <c r="D30" s="12">
        <v>30.5</v>
      </c>
      <c r="E30" s="13">
        <v>1</v>
      </c>
      <c r="F30" s="13">
        <v>30.5</v>
      </c>
      <c r="G30" s="13">
        <v>5</v>
      </c>
      <c r="H30" s="13">
        <v>152.5</v>
      </c>
      <c r="I30" s="13">
        <v>0</v>
      </c>
      <c r="J30" s="13">
        <v>0</v>
      </c>
      <c r="K30" s="13">
        <f t="shared" si="0"/>
        <v>6</v>
      </c>
      <c r="L30" s="13">
        <f t="shared" si="0"/>
        <v>183</v>
      </c>
      <c r="M30" s="16"/>
    </row>
    <row r="31" spans="1:13" x14ac:dyDescent="0.2">
      <c r="A31" s="49"/>
      <c r="B31" s="14" t="s">
        <v>36</v>
      </c>
      <c r="C31" s="11">
        <v>10.4</v>
      </c>
      <c r="D31" s="12">
        <v>22.87</v>
      </c>
      <c r="E31" s="13">
        <v>1</v>
      </c>
      <c r="F31" s="13">
        <v>22.87</v>
      </c>
      <c r="G31" s="13">
        <v>0</v>
      </c>
      <c r="H31" s="13">
        <v>0</v>
      </c>
      <c r="I31" s="13">
        <v>0</v>
      </c>
      <c r="J31" s="13">
        <v>0</v>
      </c>
      <c r="K31" s="13">
        <f t="shared" si="0"/>
        <v>1</v>
      </c>
      <c r="L31" s="13">
        <f t="shared" si="0"/>
        <v>22.87</v>
      </c>
      <c r="M31" s="16"/>
    </row>
    <row r="32" spans="1:13" x14ac:dyDescent="0.2">
      <c r="A32" s="49"/>
      <c r="B32" s="14" t="s">
        <v>37</v>
      </c>
      <c r="C32" s="11">
        <v>10.1</v>
      </c>
      <c r="D32" s="12">
        <v>61</v>
      </c>
      <c r="E32" s="13">
        <v>2</v>
      </c>
      <c r="F32" s="13">
        <v>122</v>
      </c>
      <c r="G32" s="13">
        <v>4</v>
      </c>
      <c r="H32" s="13">
        <v>244</v>
      </c>
      <c r="I32" s="13">
        <v>5</v>
      </c>
      <c r="J32" s="13">
        <v>305</v>
      </c>
      <c r="K32" s="13">
        <f t="shared" si="0"/>
        <v>11</v>
      </c>
      <c r="L32" s="13">
        <f t="shared" si="0"/>
        <v>671</v>
      </c>
      <c r="M32" s="16"/>
    </row>
    <row r="33" spans="1:13" x14ac:dyDescent="0.2">
      <c r="A33" s="49"/>
      <c r="B33" s="14" t="s">
        <v>38</v>
      </c>
      <c r="C33" s="11">
        <v>10.4</v>
      </c>
      <c r="D33" s="12">
        <v>15.5</v>
      </c>
      <c r="E33" s="13">
        <v>7</v>
      </c>
      <c r="F33" s="13">
        <v>108.5</v>
      </c>
      <c r="G33" s="13">
        <v>0</v>
      </c>
      <c r="H33" s="13">
        <v>0</v>
      </c>
      <c r="I33" s="13">
        <v>3</v>
      </c>
      <c r="J33" s="13">
        <v>46.5</v>
      </c>
      <c r="K33" s="13">
        <f t="shared" si="0"/>
        <v>10</v>
      </c>
      <c r="L33" s="13">
        <f t="shared" si="0"/>
        <v>155</v>
      </c>
      <c r="M33" s="16"/>
    </row>
    <row r="34" spans="1:13" x14ac:dyDescent="0.2">
      <c r="A34" s="49"/>
      <c r="B34" s="14" t="s">
        <v>39</v>
      </c>
      <c r="C34" s="11">
        <v>50.1</v>
      </c>
      <c r="D34" s="12">
        <v>7.63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f t="shared" si="0"/>
        <v>0</v>
      </c>
      <c r="L34" s="13">
        <f t="shared" si="0"/>
        <v>0</v>
      </c>
      <c r="M34" s="16"/>
    </row>
    <row r="35" spans="1:13" x14ac:dyDescent="0.2">
      <c r="A35" s="49"/>
      <c r="B35" s="14" t="s">
        <v>40</v>
      </c>
      <c r="C35" s="11"/>
      <c r="D35" s="12">
        <v>7.5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f t="shared" si="0"/>
        <v>0</v>
      </c>
      <c r="L35" s="13">
        <f t="shared" si="0"/>
        <v>0</v>
      </c>
      <c r="M35" s="16"/>
    </row>
    <row r="36" spans="1:13" x14ac:dyDescent="0.2">
      <c r="A36" s="49"/>
      <c r="B36" s="14" t="s">
        <v>41</v>
      </c>
      <c r="C36" s="11"/>
      <c r="D36" s="12">
        <v>30.5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f t="shared" si="0"/>
        <v>0</v>
      </c>
      <c r="L36" s="13">
        <f t="shared" si="0"/>
        <v>0</v>
      </c>
      <c r="M36" s="16"/>
    </row>
    <row r="37" spans="1:13" x14ac:dyDescent="0.2">
      <c r="A37" s="49"/>
      <c r="B37" s="14" t="s">
        <v>42</v>
      </c>
      <c r="C37" s="11">
        <v>13.2</v>
      </c>
      <c r="D37" s="12">
        <v>7.63</v>
      </c>
      <c r="E37" s="13">
        <v>1</v>
      </c>
      <c r="F37" s="13">
        <v>7.63</v>
      </c>
      <c r="G37" s="13">
        <v>0</v>
      </c>
      <c r="H37" s="13">
        <v>0</v>
      </c>
      <c r="I37" s="13">
        <v>0</v>
      </c>
      <c r="J37" s="13">
        <v>0</v>
      </c>
      <c r="K37" s="13">
        <f t="shared" si="0"/>
        <v>1</v>
      </c>
      <c r="L37" s="13">
        <f t="shared" si="0"/>
        <v>7.63</v>
      </c>
      <c r="M37" s="16"/>
    </row>
    <row r="38" spans="1:13" x14ac:dyDescent="0.2">
      <c r="A38" s="49"/>
      <c r="B38" s="14" t="s">
        <v>43</v>
      </c>
      <c r="C38" s="11"/>
      <c r="D38" s="12">
        <v>30.5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f t="shared" ref="K38:L70" si="1">E38+G38+I38</f>
        <v>0</v>
      </c>
      <c r="L38" s="13">
        <f t="shared" si="1"/>
        <v>0</v>
      </c>
      <c r="M38" s="16"/>
    </row>
    <row r="39" spans="1:13" x14ac:dyDescent="0.2">
      <c r="A39" s="49"/>
      <c r="B39" s="14" t="s">
        <v>44</v>
      </c>
      <c r="C39" s="11">
        <v>16.100000000000001</v>
      </c>
      <c r="D39" s="12">
        <v>15</v>
      </c>
      <c r="E39" s="13">
        <v>5</v>
      </c>
      <c r="F39" s="13">
        <v>75</v>
      </c>
      <c r="G39" s="13">
        <v>4</v>
      </c>
      <c r="H39" s="13">
        <v>60</v>
      </c>
      <c r="I39" s="13">
        <v>3</v>
      </c>
      <c r="J39" s="13">
        <v>45</v>
      </c>
      <c r="K39" s="13">
        <f t="shared" si="1"/>
        <v>12</v>
      </c>
      <c r="L39" s="13">
        <f t="shared" si="1"/>
        <v>180</v>
      </c>
      <c r="M39" s="16"/>
    </row>
    <row r="40" spans="1:13" x14ac:dyDescent="0.2">
      <c r="A40" s="49"/>
      <c r="B40" s="14" t="s">
        <v>45</v>
      </c>
      <c r="C40" s="11">
        <v>12.3</v>
      </c>
      <c r="D40" s="12">
        <v>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f t="shared" si="1"/>
        <v>0</v>
      </c>
      <c r="L40" s="13">
        <f t="shared" si="1"/>
        <v>0</v>
      </c>
      <c r="M40" s="16"/>
    </row>
    <row r="41" spans="1:13" x14ac:dyDescent="0.2">
      <c r="A41" s="49"/>
      <c r="B41" s="14" t="s">
        <v>46</v>
      </c>
      <c r="C41" s="11">
        <v>12.3</v>
      </c>
      <c r="D41" s="12">
        <v>106.75</v>
      </c>
      <c r="E41" s="13">
        <v>2</v>
      </c>
      <c r="F41" s="13">
        <v>213.5</v>
      </c>
      <c r="G41" s="13">
        <v>2</v>
      </c>
      <c r="H41" s="13">
        <v>213.5</v>
      </c>
      <c r="I41" s="13">
        <v>0</v>
      </c>
      <c r="J41" s="13">
        <v>0</v>
      </c>
      <c r="K41" s="13">
        <f t="shared" si="1"/>
        <v>4</v>
      </c>
      <c r="L41" s="13">
        <f t="shared" si="1"/>
        <v>427</v>
      </c>
      <c r="M41" s="16"/>
    </row>
    <row r="42" spans="1:13" x14ac:dyDescent="0.2">
      <c r="A42" s="49"/>
      <c r="B42" s="14" t="s">
        <v>47</v>
      </c>
      <c r="C42" s="11">
        <v>12.7</v>
      </c>
      <c r="D42" s="12">
        <v>210</v>
      </c>
      <c r="E42" s="13">
        <v>2</v>
      </c>
      <c r="F42" s="13">
        <v>420</v>
      </c>
      <c r="G42" s="13">
        <v>2</v>
      </c>
      <c r="H42" s="13">
        <v>420</v>
      </c>
      <c r="I42" s="13">
        <v>2</v>
      </c>
      <c r="J42" s="13">
        <v>420</v>
      </c>
      <c r="K42" s="13">
        <f t="shared" si="1"/>
        <v>6</v>
      </c>
      <c r="L42" s="13">
        <f t="shared" si="1"/>
        <v>1260</v>
      </c>
      <c r="M42" s="16"/>
    </row>
    <row r="43" spans="1:13" x14ac:dyDescent="0.2">
      <c r="A43" s="49"/>
      <c r="B43" s="14" t="s">
        <v>48</v>
      </c>
      <c r="C43" s="11">
        <v>12.7</v>
      </c>
      <c r="D43" s="12">
        <v>210</v>
      </c>
      <c r="E43" s="13">
        <v>6</v>
      </c>
      <c r="F43" s="13">
        <v>1260</v>
      </c>
      <c r="G43" s="13">
        <v>9</v>
      </c>
      <c r="H43" s="13">
        <v>1890</v>
      </c>
      <c r="I43" s="13">
        <v>5</v>
      </c>
      <c r="J43" s="13">
        <v>1050</v>
      </c>
      <c r="K43" s="13">
        <f t="shared" si="1"/>
        <v>20</v>
      </c>
      <c r="L43" s="13">
        <f t="shared" si="1"/>
        <v>4200</v>
      </c>
      <c r="M43" s="16"/>
    </row>
    <row r="44" spans="1:13" x14ac:dyDescent="0.2">
      <c r="A44" s="49"/>
      <c r="B44" s="14" t="s">
        <v>49</v>
      </c>
      <c r="C44" s="11">
        <v>12.3</v>
      </c>
      <c r="D44" s="12">
        <v>106.75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f t="shared" si="1"/>
        <v>0</v>
      </c>
      <c r="L44" s="13">
        <f t="shared" si="1"/>
        <v>0</v>
      </c>
      <c r="M44" s="16"/>
    </row>
    <row r="45" spans="1:13" x14ac:dyDescent="0.2">
      <c r="A45" s="49"/>
      <c r="B45" s="14" t="s">
        <v>221</v>
      </c>
      <c r="C45" s="11"/>
      <c r="D45" s="12">
        <v>60</v>
      </c>
      <c r="E45" s="13">
        <v>1</v>
      </c>
      <c r="F45" s="13">
        <v>60</v>
      </c>
      <c r="G45" s="13"/>
      <c r="H45" s="13"/>
      <c r="I45" s="13">
        <v>0</v>
      </c>
      <c r="J45" s="13">
        <v>0</v>
      </c>
      <c r="K45" s="13">
        <f t="shared" si="1"/>
        <v>1</v>
      </c>
      <c r="L45" s="13">
        <f t="shared" si="1"/>
        <v>60</v>
      </c>
      <c r="M45" s="16"/>
    </row>
    <row r="46" spans="1:13" x14ac:dyDescent="0.2">
      <c r="A46" s="49"/>
      <c r="B46" s="14" t="s">
        <v>50</v>
      </c>
      <c r="C46" s="11">
        <v>12.6</v>
      </c>
      <c r="D46" s="12">
        <v>5</v>
      </c>
      <c r="E46" s="13">
        <v>41</v>
      </c>
      <c r="F46" s="13">
        <v>205</v>
      </c>
      <c r="G46" s="13">
        <v>75</v>
      </c>
      <c r="H46" s="13">
        <v>375</v>
      </c>
      <c r="I46" s="13">
        <v>45</v>
      </c>
      <c r="J46" s="13">
        <v>225</v>
      </c>
      <c r="K46" s="13">
        <f t="shared" si="1"/>
        <v>161</v>
      </c>
      <c r="L46" s="13">
        <f t="shared" si="1"/>
        <v>805</v>
      </c>
      <c r="M46" s="16"/>
    </row>
    <row r="47" spans="1:13" x14ac:dyDescent="0.2">
      <c r="A47" s="49"/>
      <c r="B47" s="14" t="s">
        <v>51</v>
      </c>
      <c r="C47" s="11"/>
      <c r="D47" s="12">
        <v>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f t="shared" si="1"/>
        <v>0</v>
      </c>
      <c r="L47" s="13">
        <f t="shared" si="1"/>
        <v>0</v>
      </c>
      <c r="M47" s="16"/>
    </row>
    <row r="48" spans="1:13" x14ac:dyDescent="0.2">
      <c r="A48" s="49"/>
      <c r="B48" s="14" t="s">
        <v>52</v>
      </c>
      <c r="C48" s="11"/>
      <c r="D48" s="12">
        <v>15.25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f t="shared" si="1"/>
        <v>0</v>
      </c>
      <c r="L48" s="13">
        <f t="shared" si="1"/>
        <v>0</v>
      </c>
      <c r="M48" s="16"/>
    </row>
    <row r="49" spans="1:13" x14ac:dyDescent="0.2">
      <c r="A49" s="49"/>
      <c r="B49" s="14" t="s">
        <v>53</v>
      </c>
      <c r="C49" s="11">
        <v>13.2</v>
      </c>
      <c r="D49" s="12">
        <v>3.05</v>
      </c>
      <c r="E49" s="13">
        <v>0</v>
      </c>
      <c r="F49" s="13">
        <v>0</v>
      </c>
      <c r="G49" s="13">
        <v>4</v>
      </c>
      <c r="H49" s="13">
        <v>12.2</v>
      </c>
      <c r="I49" s="13">
        <v>6</v>
      </c>
      <c r="J49" s="13">
        <v>18.3</v>
      </c>
      <c r="K49" s="13">
        <f t="shared" si="1"/>
        <v>10</v>
      </c>
      <c r="L49" s="13">
        <f t="shared" si="1"/>
        <v>30.5</v>
      </c>
      <c r="M49" s="16"/>
    </row>
    <row r="50" spans="1:13" x14ac:dyDescent="0.2">
      <c r="A50" s="49"/>
      <c r="B50" s="14" t="s">
        <v>54</v>
      </c>
      <c r="C50" s="11">
        <v>90</v>
      </c>
      <c r="D50" s="12">
        <v>15.5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f t="shared" si="1"/>
        <v>0</v>
      </c>
      <c r="L50" s="13">
        <f t="shared" si="1"/>
        <v>0</v>
      </c>
      <c r="M50" s="16"/>
    </row>
    <row r="51" spans="1:13" x14ac:dyDescent="0.2">
      <c r="A51" s="49"/>
      <c r="B51" s="14" t="s">
        <v>55</v>
      </c>
      <c r="C51" s="11">
        <v>13.2</v>
      </c>
      <c r="D51" s="12">
        <v>7.5</v>
      </c>
      <c r="E51" s="13">
        <v>4</v>
      </c>
      <c r="F51" s="13">
        <v>30</v>
      </c>
      <c r="G51" s="13">
        <v>2</v>
      </c>
      <c r="H51" s="13">
        <v>15</v>
      </c>
      <c r="I51" s="13">
        <v>1</v>
      </c>
      <c r="J51" s="13">
        <v>7.5</v>
      </c>
      <c r="K51" s="13">
        <f t="shared" si="1"/>
        <v>7</v>
      </c>
      <c r="L51" s="13">
        <f t="shared" si="1"/>
        <v>52.5</v>
      </c>
      <c r="M51" s="16"/>
    </row>
    <row r="52" spans="1:13" x14ac:dyDescent="0.2">
      <c r="A52" s="49"/>
      <c r="B52" s="14" t="s">
        <v>56</v>
      </c>
      <c r="C52" s="11"/>
      <c r="D52" s="12">
        <v>30.5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f t="shared" si="1"/>
        <v>0</v>
      </c>
      <c r="L52" s="13">
        <f t="shared" si="1"/>
        <v>0</v>
      </c>
      <c r="M52" s="16"/>
    </row>
    <row r="53" spans="1:13" x14ac:dyDescent="0.2">
      <c r="A53" s="49"/>
      <c r="B53" s="14" t="s">
        <v>57</v>
      </c>
      <c r="C53" s="11">
        <v>11.2</v>
      </c>
      <c r="D53" s="12">
        <v>15.5</v>
      </c>
      <c r="E53" s="13">
        <v>0</v>
      </c>
      <c r="F53" s="13">
        <v>0</v>
      </c>
      <c r="G53" s="13">
        <v>1</v>
      </c>
      <c r="H53" s="13">
        <v>15.5</v>
      </c>
      <c r="I53" s="13">
        <v>0</v>
      </c>
      <c r="J53" s="13">
        <v>0</v>
      </c>
      <c r="K53" s="13">
        <f t="shared" si="1"/>
        <v>1</v>
      </c>
      <c r="L53" s="13">
        <f t="shared" si="1"/>
        <v>15.5</v>
      </c>
      <c r="M53" s="16"/>
    </row>
    <row r="54" spans="1:13" x14ac:dyDescent="0.2">
      <c r="A54" s="49"/>
      <c r="B54" s="14" t="s">
        <v>58</v>
      </c>
      <c r="C54" s="11">
        <v>1.8</v>
      </c>
      <c r="D54" s="12">
        <v>20</v>
      </c>
      <c r="E54" s="13">
        <v>18</v>
      </c>
      <c r="F54" s="13">
        <v>360</v>
      </c>
      <c r="G54" s="13">
        <v>9</v>
      </c>
      <c r="H54" s="13">
        <v>180</v>
      </c>
      <c r="I54" s="13">
        <v>15</v>
      </c>
      <c r="J54" s="13">
        <v>300</v>
      </c>
      <c r="K54" s="13">
        <f t="shared" si="1"/>
        <v>42</v>
      </c>
      <c r="L54" s="13">
        <f t="shared" si="1"/>
        <v>840</v>
      </c>
      <c r="M54" s="16"/>
    </row>
    <row r="55" spans="1:13" x14ac:dyDescent="0.2">
      <c r="A55" s="49"/>
      <c r="B55" s="14" t="s">
        <v>59</v>
      </c>
      <c r="C55" s="11"/>
      <c r="D55" s="12">
        <v>15.25</v>
      </c>
      <c r="E55" s="13">
        <v>0</v>
      </c>
      <c r="F55" s="13">
        <v>0</v>
      </c>
      <c r="G55" s="13">
        <v>2</v>
      </c>
      <c r="H55" s="13">
        <v>30.5</v>
      </c>
      <c r="I55" s="13">
        <v>0</v>
      </c>
      <c r="J55" s="13">
        <v>0</v>
      </c>
      <c r="K55" s="13">
        <f t="shared" si="1"/>
        <v>2</v>
      </c>
      <c r="L55" s="13">
        <f t="shared" si="1"/>
        <v>30.5</v>
      </c>
      <c r="M55" s="16"/>
    </row>
    <row r="56" spans="1:13" x14ac:dyDescent="0.2">
      <c r="A56" s="49"/>
      <c r="B56" s="14" t="s">
        <v>60</v>
      </c>
      <c r="C56" s="11">
        <v>10.3</v>
      </c>
      <c r="D56" s="12">
        <v>30.5</v>
      </c>
      <c r="E56" s="13">
        <v>0</v>
      </c>
      <c r="F56" s="13">
        <v>0</v>
      </c>
      <c r="G56" s="13">
        <v>2</v>
      </c>
      <c r="H56" s="13">
        <v>61</v>
      </c>
      <c r="I56" s="13">
        <v>0</v>
      </c>
      <c r="J56" s="13">
        <v>0</v>
      </c>
      <c r="K56" s="13">
        <f t="shared" si="1"/>
        <v>2</v>
      </c>
      <c r="L56" s="13">
        <f t="shared" si="1"/>
        <v>61</v>
      </c>
      <c r="M56" s="16"/>
    </row>
    <row r="57" spans="1:13" x14ac:dyDescent="0.2">
      <c r="A57" s="49"/>
      <c r="B57" s="14" t="s">
        <v>61</v>
      </c>
      <c r="C57" s="11"/>
      <c r="D57" s="12">
        <v>7.63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f t="shared" si="1"/>
        <v>0</v>
      </c>
      <c r="L57" s="13">
        <f t="shared" si="1"/>
        <v>0</v>
      </c>
      <c r="M57" s="16"/>
    </row>
    <row r="58" spans="1:13" x14ac:dyDescent="0.2">
      <c r="A58" s="49"/>
      <c r="B58" s="14" t="s">
        <v>62</v>
      </c>
      <c r="C58" s="11">
        <v>10.5</v>
      </c>
      <c r="D58" s="12">
        <v>3.05</v>
      </c>
      <c r="E58" s="13">
        <v>0</v>
      </c>
      <c r="F58" s="13">
        <v>0</v>
      </c>
      <c r="G58" s="13">
        <v>0</v>
      </c>
      <c r="H58" s="13">
        <v>0</v>
      </c>
      <c r="I58" s="13">
        <v>3</v>
      </c>
      <c r="J58" s="13">
        <v>9.15</v>
      </c>
      <c r="K58" s="13">
        <f t="shared" si="1"/>
        <v>3</v>
      </c>
      <c r="L58" s="13">
        <f t="shared" si="1"/>
        <v>9.15</v>
      </c>
      <c r="M58" s="16"/>
    </row>
    <row r="59" spans="1:13" x14ac:dyDescent="0.2">
      <c r="A59" s="49"/>
      <c r="B59" s="14" t="s">
        <v>63</v>
      </c>
      <c r="C59" s="11"/>
      <c r="D59" s="12">
        <v>15.5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f t="shared" si="1"/>
        <v>0</v>
      </c>
      <c r="L59" s="13">
        <f t="shared" si="1"/>
        <v>0</v>
      </c>
      <c r="M59" s="16"/>
    </row>
    <row r="60" spans="1:13" x14ac:dyDescent="0.2">
      <c r="A60" s="49"/>
      <c r="B60" s="14" t="s">
        <v>64</v>
      </c>
      <c r="C60" s="11"/>
      <c r="D60" s="12">
        <v>4.58</v>
      </c>
      <c r="E60" s="13">
        <v>0</v>
      </c>
      <c r="F60" s="13">
        <v>0</v>
      </c>
      <c r="G60" s="13">
        <v>0</v>
      </c>
      <c r="H60" s="13">
        <v>0</v>
      </c>
      <c r="I60" s="13">
        <v>3</v>
      </c>
      <c r="J60" s="13">
        <v>13.74</v>
      </c>
      <c r="K60" s="13">
        <f t="shared" si="1"/>
        <v>3</v>
      </c>
      <c r="L60" s="13">
        <f t="shared" si="1"/>
        <v>13.74</v>
      </c>
      <c r="M60" s="16"/>
    </row>
    <row r="61" spans="1:13" x14ac:dyDescent="0.2">
      <c r="A61" s="49"/>
      <c r="B61" s="14" t="s">
        <v>65</v>
      </c>
      <c r="C61" s="11"/>
      <c r="D61" s="12">
        <v>11.45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f t="shared" si="1"/>
        <v>0</v>
      </c>
      <c r="L61" s="13">
        <f t="shared" si="1"/>
        <v>0</v>
      </c>
      <c r="M61" s="16"/>
    </row>
    <row r="62" spans="1:13" x14ac:dyDescent="0.2">
      <c r="A62" s="49"/>
      <c r="B62" s="14" t="s">
        <v>66</v>
      </c>
      <c r="C62" s="11">
        <v>10.3</v>
      </c>
      <c r="D62" s="12">
        <v>30.5</v>
      </c>
      <c r="E62" s="13">
        <v>0</v>
      </c>
      <c r="F62" s="13">
        <v>0</v>
      </c>
      <c r="G62" s="13">
        <v>0</v>
      </c>
      <c r="H62" s="13">
        <v>0</v>
      </c>
      <c r="I62" s="13">
        <v>1</v>
      </c>
      <c r="J62" s="13">
        <v>30.5</v>
      </c>
      <c r="K62" s="13">
        <f t="shared" si="1"/>
        <v>1</v>
      </c>
      <c r="L62" s="13">
        <f t="shared" si="1"/>
        <v>30.5</v>
      </c>
      <c r="M62" s="16"/>
    </row>
    <row r="63" spans="1:13" x14ac:dyDescent="0.2">
      <c r="A63" s="49"/>
      <c r="B63" s="14" t="s">
        <v>67</v>
      </c>
      <c r="C63" s="11"/>
      <c r="D63" s="12">
        <v>76</v>
      </c>
      <c r="E63" s="13">
        <v>1</v>
      </c>
      <c r="F63" s="13">
        <v>76</v>
      </c>
      <c r="G63" s="13">
        <v>0</v>
      </c>
      <c r="H63" s="13">
        <v>0</v>
      </c>
      <c r="I63" s="13">
        <v>0</v>
      </c>
      <c r="J63" s="13">
        <v>0</v>
      </c>
      <c r="K63" s="13">
        <f t="shared" si="1"/>
        <v>1</v>
      </c>
      <c r="L63" s="13">
        <f t="shared" si="1"/>
        <v>76</v>
      </c>
      <c r="M63" s="16"/>
    </row>
    <row r="64" spans="1:13" x14ac:dyDescent="0.2">
      <c r="A64" s="49"/>
      <c r="B64" s="14" t="s">
        <v>68</v>
      </c>
      <c r="C64" s="11"/>
      <c r="D64" s="12">
        <v>7.63</v>
      </c>
      <c r="E64" s="13">
        <v>4</v>
      </c>
      <c r="F64" s="13">
        <v>30.52</v>
      </c>
      <c r="G64" s="13">
        <v>0</v>
      </c>
      <c r="H64" s="13">
        <v>0</v>
      </c>
      <c r="I64" s="13">
        <v>1</v>
      </c>
      <c r="J64" s="13">
        <v>7.63</v>
      </c>
      <c r="K64" s="13">
        <f t="shared" si="1"/>
        <v>5</v>
      </c>
      <c r="L64" s="13">
        <f t="shared" si="1"/>
        <v>38.15</v>
      </c>
      <c r="M64" s="16"/>
    </row>
    <row r="65" spans="1:13" x14ac:dyDescent="0.2">
      <c r="A65" s="49"/>
      <c r="B65" s="14" t="s">
        <v>69</v>
      </c>
      <c r="C65" s="11"/>
      <c r="D65" s="12">
        <v>23.5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f t="shared" si="1"/>
        <v>0</v>
      </c>
      <c r="L65" s="13">
        <f t="shared" si="1"/>
        <v>0</v>
      </c>
      <c r="M65" s="16"/>
    </row>
    <row r="66" spans="1:13" x14ac:dyDescent="0.2">
      <c r="A66" s="49"/>
      <c r="B66" s="14" t="s">
        <v>70</v>
      </c>
      <c r="C66" s="11">
        <v>11.2</v>
      </c>
      <c r="D66" s="12">
        <v>25</v>
      </c>
      <c r="E66" s="13">
        <v>0</v>
      </c>
      <c r="F66" s="13">
        <v>0</v>
      </c>
      <c r="G66" s="13">
        <v>1</v>
      </c>
      <c r="H66" s="13">
        <v>25</v>
      </c>
      <c r="I66" s="13">
        <v>0</v>
      </c>
      <c r="J66" s="13">
        <v>0</v>
      </c>
      <c r="K66" s="13">
        <f t="shared" si="1"/>
        <v>1</v>
      </c>
      <c r="L66" s="13">
        <f t="shared" si="1"/>
        <v>25</v>
      </c>
      <c r="M66" s="16"/>
    </row>
    <row r="67" spans="1:13" x14ac:dyDescent="0.2">
      <c r="A67" s="49"/>
      <c r="B67" s="14" t="s">
        <v>71</v>
      </c>
      <c r="C67" s="11">
        <v>11.2</v>
      </c>
      <c r="D67" s="12">
        <v>15</v>
      </c>
      <c r="E67" s="13">
        <v>1</v>
      </c>
      <c r="F67" s="13">
        <v>15</v>
      </c>
      <c r="G67" s="13">
        <v>0</v>
      </c>
      <c r="H67" s="13">
        <v>0</v>
      </c>
      <c r="I67" s="13">
        <v>1</v>
      </c>
      <c r="J67" s="13">
        <v>15</v>
      </c>
      <c r="K67" s="13">
        <f t="shared" si="1"/>
        <v>2</v>
      </c>
      <c r="L67" s="13">
        <f t="shared" si="1"/>
        <v>30</v>
      </c>
      <c r="M67" s="16"/>
    </row>
    <row r="68" spans="1:13" x14ac:dyDescent="0.2">
      <c r="A68" s="49"/>
      <c r="B68" s="14" t="s">
        <v>72</v>
      </c>
      <c r="C68" s="11">
        <v>10.3</v>
      </c>
      <c r="D68" s="12">
        <v>15.25</v>
      </c>
      <c r="E68" s="13">
        <v>1</v>
      </c>
      <c r="F68" s="13">
        <v>15.25</v>
      </c>
      <c r="G68" s="13">
        <v>0</v>
      </c>
      <c r="H68" s="13">
        <v>0</v>
      </c>
      <c r="I68" s="13">
        <v>0</v>
      </c>
      <c r="J68" s="13">
        <v>0</v>
      </c>
      <c r="K68" s="13">
        <f t="shared" si="1"/>
        <v>1</v>
      </c>
      <c r="L68" s="13">
        <f t="shared" si="1"/>
        <v>15.25</v>
      </c>
      <c r="M68" s="16"/>
    </row>
    <row r="69" spans="1:13" x14ac:dyDescent="0.2">
      <c r="A69" s="49"/>
      <c r="B69" s="14" t="s">
        <v>73</v>
      </c>
      <c r="C69" s="11">
        <v>10.3</v>
      </c>
      <c r="D69" s="12">
        <v>30.5</v>
      </c>
      <c r="E69" s="13">
        <v>1</v>
      </c>
      <c r="F69" s="13">
        <v>30.5</v>
      </c>
      <c r="G69" s="13">
        <v>0</v>
      </c>
      <c r="H69" s="13">
        <v>0</v>
      </c>
      <c r="I69" s="13">
        <v>2</v>
      </c>
      <c r="J69" s="13">
        <v>61</v>
      </c>
      <c r="K69" s="13">
        <f t="shared" si="1"/>
        <v>3</v>
      </c>
      <c r="L69" s="13">
        <f t="shared" si="1"/>
        <v>91.5</v>
      </c>
      <c r="M69" s="16"/>
    </row>
    <row r="70" spans="1:13" x14ac:dyDescent="0.2">
      <c r="A70" s="49"/>
      <c r="B70" s="14" t="s">
        <v>74</v>
      </c>
      <c r="C70" s="11">
        <v>10.5</v>
      </c>
      <c r="D70" s="12">
        <v>3.05</v>
      </c>
      <c r="E70" s="13">
        <v>1</v>
      </c>
      <c r="F70" s="13">
        <v>3.05</v>
      </c>
      <c r="G70" s="13">
        <v>0</v>
      </c>
      <c r="H70" s="13">
        <v>0</v>
      </c>
      <c r="I70" s="13">
        <v>0</v>
      </c>
      <c r="J70" s="13">
        <v>0</v>
      </c>
      <c r="K70" s="13">
        <f t="shared" si="1"/>
        <v>1</v>
      </c>
      <c r="L70" s="13">
        <f t="shared" si="1"/>
        <v>3.05</v>
      </c>
      <c r="M70" s="16"/>
    </row>
    <row r="71" spans="1:13" x14ac:dyDescent="0.2">
      <c r="A71" s="49"/>
      <c r="B71" s="14" t="s">
        <v>75</v>
      </c>
      <c r="C71" s="11"/>
      <c r="D71" s="12">
        <v>500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f t="shared" ref="K71:L103" si="2">E71+G71+I71</f>
        <v>0</v>
      </c>
      <c r="L71" s="13">
        <f t="shared" si="2"/>
        <v>0</v>
      </c>
      <c r="M71" s="16"/>
    </row>
    <row r="72" spans="1:13" x14ac:dyDescent="0.2">
      <c r="A72" s="49"/>
      <c r="B72" s="14" t="s">
        <v>76</v>
      </c>
      <c r="C72" s="11">
        <v>60.2</v>
      </c>
      <c r="D72" s="12">
        <v>150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f t="shared" si="2"/>
        <v>0</v>
      </c>
      <c r="L72" s="13">
        <f t="shared" si="2"/>
        <v>0</v>
      </c>
      <c r="M72" s="16"/>
    </row>
    <row r="73" spans="1:13" x14ac:dyDescent="0.2">
      <c r="A73" s="49"/>
      <c r="B73" s="14" t="s">
        <v>77</v>
      </c>
      <c r="C73" s="11">
        <v>11.2</v>
      </c>
      <c r="D73" s="12">
        <v>15</v>
      </c>
      <c r="E73" s="13">
        <v>1</v>
      </c>
      <c r="F73" s="13">
        <v>15</v>
      </c>
      <c r="G73" s="13">
        <v>0</v>
      </c>
      <c r="H73" s="13">
        <v>0</v>
      </c>
      <c r="I73" s="13">
        <v>2</v>
      </c>
      <c r="J73" s="13">
        <v>30</v>
      </c>
      <c r="K73" s="13">
        <f t="shared" si="2"/>
        <v>3</v>
      </c>
      <c r="L73" s="13">
        <f t="shared" si="2"/>
        <v>45</v>
      </c>
      <c r="M73" s="16"/>
    </row>
    <row r="74" spans="1:13" x14ac:dyDescent="0.2">
      <c r="A74" s="49"/>
      <c r="B74" s="14" t="s">
        <v>78</v>
      </c>
      <c r="C74" s="11">
        <v>40.4</v>
      </c>
      <c r="D74" s="12">
        <v>7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f t="shared" si="2"/>
        <v>0</v>
      </c>
      <c r="L74" s="13">
        <f t="shared" si="2"/>
        <v>0</v>
      </c>
      <c r="M74" s="16"/>
    </row>
    <row r="75" spans="1:13" x14ac:dyDescent="0.2">
      <c r="A75" s="49"/>
      <c r="B75" s="14" t="s">
        <v>79</v>
      </c>
      <c r="C75" s="11">
        <v>4.0999999999999996</v>
      </c>
      <c r="D75" s="12">
        <v>0.77173449980981357</v>
      </c>
      <c r="E75" s="13">
        <v>149</v>
      </c>
      <c r="F75" s="13">
        <v>114.73</v>
      </c>
      <c r="G75" s="13">
        <v>144</v>
      </c>
      <c r="H75" s="13">
        <v>110.88</v>
      </c>
      <c r="I75" s="13">
        <v>183</v>
      </c>
      <c r="J75" s="13">
        <v>140.91</v>
      </c>
      <c r="K75" s="13">
        <f t="shared" si="2"/>
        <v>476</v>
      </c>
      <c r="L75" s="13">
        <f t="shared" si="2"/>
        <v>366.52</v>
      </c>
      <c r="M75" s="16"/>
    </row>
    <row r="76" spans="1:13" x14ac:dyDescent="0.2">
      <c r="A76" s="49"/>
      <c r="B76" s="14" t="s">
        <v>80</v>
      </c>
      <c r="C76" s="11"/>
      <c r="D76" s="12">
        <v>3.05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f t="shared" si="2"/>
        <v>0</v>
      </c>
      <c r="L76" s="13">
        <f t="shared" si="2"/>
        <v>0</v>
      </c>
      <c r="M76" s="16"/>
    </row>
    <row r="77" spans="1:13" x14ac:dyDescent="0.2">
      <c r="A77" s="49"/>
      <c r="B77" s="14" t="s">
        <v>81</v>
      </c>
      <c r="C77" s="11"/>
      <c r="D77" s="12">
        <v>13.96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f t="shared" si="2"/>
        <v>0</v>
      </c>
      <c r="L77" s="13">
        <f t="shared" si="2"/>
        <v>0</v>
      </c>
      <c r="M77" s="16"/>
    </row>
    <row r="78" spans="1:13" x14ac:dyDescent="0.2">
      <c r="A78" s="49"/>
      <c r="B78" s="14" t="s">
        <v>82</v>
      </c>
      <c r="C78" s="11">
        <v>10.4</v>
      </c>
      <c r="D78" s="12">
        <v>15.25</v>
      </c>
      <c r="E78" s="13">
        <v>1</v>
      </c>
      <c r="F78" s="13">
        <v>15.25</v>
      </c>
      <c r="G78" s="13">
        <v>0</v>
      </c>
      <c r="H78" s="13">
        <v>0</v>
      </c>
      <c r="I78" s="13">
        <v>1</v>
      </c>
      <c r="J78" s="13">
        <v>15.25</v>
      </c>
      <c r="K78" s="13">
        <f t="shared" si="2"/>
        <v>2</v>
      </c>
      <c r="L78" s="13">
        <f t="shared" si="2"/>
        <v>30.5</v>
      </c>
      <c r="M78" s="16"/>
    </row>
    <row r="79" spans="1:13" x14ac:dyDescent="0.2">
      <c r="A79" s="49"/>
      <c r="B79" s="14" t="s">
        <v>83</v>
      </c>
      <c r="C79" s="11"/>
      <c r="D79" s="12">
        <v>30.5</v>
      </c>
      <c r="E79" s="13">
        <v>1</v>
      </c>
      <c r="F79" s="13">
        <v>30.5</v>
      </c>
      <c r="G79" s="13">
        <v>2</v>
      </c>
      <c r="H79" s="13">
        <v>61</v>
      </c>
      <c r="I79" s="13">
        <v>0</v>
      </c>
      <c r="J79" s="13">
        <v>0</v>
      </c>
      <c r="K79" s="13">
        <f t="shared" si="2"/>
        <v>3</v>
      </c>
      <c r="L79" s="13">
        <f t="shared" si="2"/>
        <v>91.5</v>
      </c>
      <c r="M79" s="16"/>
    </row>
    <row r="80" spans="1:13" x14ac:dyDescent="0.2">
      <c r="A80" s="49"/>
      <c r="B80" s="14" t="s">
        <v>84</v>
      </c>
      <c r="C80" s="11">
        <v>12.5</v>
      </c>
      <c r="D80" s="12">
        <v>55</v>
      </c>
      <c r="E80" s="13">
        <v>2</v>
      </c>
      <c r="F80" s="13">
        <v>110</v>
      </c>
      <c r="G80" s="13">
        <v>3</v>
      </c>
      <c r="H80" s="13">
        <v>165</v>
      </c>
      <c r="I80" s="13">
        <v>3</v>
      </c>
      <c r="J80" s="13">
        <v>165</v>
      </c>
      <c r="K80" s="13">
        <f t="shared" si="2"/>
        <v>8</v>
      </c>
      <c r="L80" s="13">
        <f t="shared" si="2"/>
        <v>440</v>
      </c>
      <c r="M80" s="16"/>
    </row>
    <row r="81" spans="1:13" x14ac:dyDescent="0.2">
      <c r="A81" s="49"/>
      <c r="B81" s="14" t="s">
        <v>85</v>
      </c>
      <c r="C81" s="11">
        <v>12.5</v>
      </c>
      <c r="D81" s="12">
        <v>190</v>
      </c>
      <c r="E81" s="13">
        <v>0</v>
      </c>
      <c r="F81" s="13">
        <v>0</v>
      </c>
      <c r="G81" s="13">
        <v>0</v>
      </c>
      <c r="H81" s="13">
        <v>0</v>
      </c>
      <c r="I81" s="13">
        <v>1</v>
      </c>
      <c r="J81" s="13">
        <v>190</v>
      </c>
      <c r="K81" s="13">
        <f t="shared" si="2"/>
        <v>1</v>
      </c>
      <c r="L81" s="13">
        <f t="shared" si="2"/>
        <v>190</v>
      </c>
      <c r="M81" s="16"/>
    </row>
    <row r="82" spans="1:13" x14ac:dyDescent="0.2">
      <c r="A82" s="49"/>
      <c r="B82" s="14" t="s">
        <v>86</v>
      </c>
      <c r="C82" s="11"/>
      <c r="D82" s="12">
        <v>3.05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f t="shared" si="2"/>
        <v>0</v>
      </c>
      <c r="L82" s="13">
        <f t="shared" si="2"/>
        <v>0</v>
      </c>
      <c r="M82" s="16"/>
    </row>
    <row r="83" spans="1:13" x14ac:dyDescent="0.2">
      <c r="A83" s="49"/>
      <c r="B83" s="14" t="s">
        <v>87</v>
      </c>
      <c r="C83" s="11">
        <v>13.1</v>
      </c>
      <c r="D83" s="12">
        <v>15.25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f t="shared" si="2"/>
        <v>0</v>
      </c>
      <c r="L83" s="13">
        <f t="shared" si="2"/>
        <v>0</v>
      </c>
      <c r="M83" s="16"/>
    </row>
    <row r="84" spans="1:13" x14ac:dyDescent="0.2">
      <c r="A84" s="49"/>
      <c r="B84" s="14" t="s">
        <v>88</v>
      </c>
      <c r="C84" s="11"/>
      <c r="D84" s="12">
        <v>45.75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f t="shared" si="2"/>
        <v>0</v>
      </c>
      <c r="L84" s="13">
        <f t="shared" si="2"/>
        <v>0</v>
      </c>
      <c r="M84" s="16"/>
    </row>
    <row r="85" spans="1:13" x14ac:dyDescent="0.2">
      <c r="A85" s="49"/>
      <c r="B85" s="14" t="s">
        <v>89</v>
      </c>
      <c r="C85" s="11">
        <v>13.2</v>
      </c>
      <c r="D85" s="12">
        <v>7.5</v>
      </c>
      <c r="E85" s="13">
        <v>0</v>
      </c>
      <c r="F85" s="13">
        <v>0</v>
      </c>
      <c r="G85" s="13">
        <v>1</v>
      </c>
      <c r="H85" s="13">
        <v>7.5</v>
      </c>
      <c r="I85" s="13">
        <v>0</v>
      </c>
      <c r="J85" s="13">
        <v>0</v>
      </c>
      <c r="K85" s="13">
        <f t="shared" si="2"/>
        <v>1</v>
      </c>
      <c r="L85" s="13">
        <f t="shared" si="2"/>
        <v>7.5</v>
      </c>
      <c r="M85" s="16"/>
    </row>
    <row r="86" spans="1:13" x14ac:dyDescent="0.2">
      <c r="A86" s="49"/>
      <c r="B86" s="14" t="s">
        <v>90</v>
      </c>
      <c r="C86" s="11"/>
      <c r="D86" s="12">
        <v>30.5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f t="shared" si="2"/>
        <v>0</v>
      </c>
      <c r="L86" s="13">
        <f t="shared" si="2"/>
        <v>0</v>
      </c>
      <c r="M86" s="16"/>
    </row>
    <row r="87" spans="1:13" x14ac:dyDescent="0.2">
      <c r="A87" s="49"/>
      <c r="B87" s="14" t="s">
        <v>91</v>
      </c>
      <c r="C87" s="11"/>
      <c r="D87" s="12">
        <v>15.25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f t="shared" si="2"/>
        <v>0</v>
      </c>
      <c r="L87" s="13">
        <f t="shared" si="2"/>
        <v>0</v>
      </c>
      <c r="M87" s="16"/>
    </row>
    <row r="88" spans="1:13" x14ac:dyDescent="0.2">
      <c r="A88" s="49"/>
      <c r="B88" s="14" t="s">
        <v>92</v>
      </c>
      <c r="C88" s="11">
        <v>13.2</v>
      </c>
      <c r="D88" s="12">
        <v>7.63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f t="shared" si="2"/>
        <v>0</v>
      </c>
      <c r="L88" s="13">
        <f t="shared" si="2"/>
        <v>0</v>
      </c>
      <c r="M88" s="16"/>
    </row>
    <row r="89" spans="1:13" x14ac:dyDescent="0.2">
      <c r="A89" s="49"/>
      <c r="B89" s="14" t="s">
        <v>93</v>
      </c>
      <c r="C89" s="11">
        <v>13.1</v>
      </c>
      <c r="D89" s="12">
        <v>15.25</v>
      </c>
      <c r="E89" s="13">
        <v>1</v>
      </c>
      <c r="F89" s="13">
        <v>15.25</v>
      </c>
      <c r="G89" s="13">
        <v>1</v>
      </c>
      <c r="H89" s="13">
        <v>15.25</v>
      </c>
      <c r="I89" s="13">
        <v>1</v>
      </c>
      <c r="J89" s="13">
        <v>15.25</v>
      </c>
      <c r="K89" s="13">
        <f t="shared" si="2"/>
        <v>3</v>
      </c>
      <c r="L89" s="13">
        <f t="shared" si="2"/>
        <v>45.75</v>
      </c>
      <c r="M89" s="16"/>
    </row>
    <row r="90" spans="1:13" x14ac:dyDescent="0.2">
      <c r="A90" s="49"/>
      <c r="B90" s="14" t="s">
        <v>94</v>
      </c>
      <c r="C90" s="11">
        <v>10.5</v>
      </c>
      <c r="D90" s="12">
        <v>3</v>
      </c>
      <c r="E90" s="13">
        <v>1</v>
      </c>
      <c r="F90" s="13">
        <v>3</v>
      </c>
      <c r="G90" s="13">
        <v>0</v>
      </c>
      <c r="H90" s="13">
        <v>0</v>
      </c>
      <c r="I90" s="13">
        <v>5</v>
      </c>
      <c r="J90" s="13">
        <v>15</v>
      </c>
      <c r="K90" s="13">
        <f t="shared" si="2"/>
        <v>6</v>
      </c>
      <c r="L90" s="13">
        <f t="shared" si="2"/>
        <v>18</v>
      </c>
      <c r="M90" s="16"/>
    </row>
    <row r="91" spans="1:13" x14ac:dyDescent="0.2">
      <c r="A91" s="49"/>
      <c r="B91" s="14" t="s">
        <v>95</v>
      </c>
      <c r="C91" s="11">
        <v>10.5</v>
      </c>
      <c r="D91" s="12">
        <v>7.63</v>
      </c>
      <c r="E91" s="13">
        <v>0</v>
      </c>
      <c r="F91" s="13">
        <v>0</v>
      </c>
      <c r="G91" s="13">
        <v>0</v>
      </c>
      <c r="H91" s="13">
        <v>0</v>
      </c>
      <c r="I91" s="13">
        <v>1</v>
      </c>
      <c r="J91" s="13">
        <v>7.63</v>
      </c>
      <c r="K91" s="13">
        <f t="shared" si="2"/>
        <v>1</v>
      </c>
      <c r="L91" s="13">
        <f t="shared" si="2"/>
        <v>7.63</v>
      </c>
      <c r="M91" s="16"/>
    </row>
    <row r="92" spans="1:13" x14ac:dyDescent="0.2">
      <c r="A92" s="49"/>
      <c r="B92" s="14" t="s">
        <v>96</v>
      </c>
      <c r="C92" s="11">
        <v>10.4</v>
      </c>
      <c r="D92" s="12">
        <v>15.25</v>
      </c>
      <c r="E92" s="13">
        <v>5</v>
      </c>
      <c r="F92" s="13">
        <v>76.25</v>
      </c>
      <c r="G92" s="13">
        <v>1</v>
      </c>
      <c r="H92" s="13">
        <v>15.25</v>
      </c>
      <c r="I92" s="13">
        <v>3</v>
      </c>
      <c r="J92" s="13">
        <v>45.75</v>
      </c>
      <c r="K92" s="13">
        <f t="shared" si="2"/>
        <v>9</v>
      </c>
      <c r="L92" s="13">
        <f t="shared" si="2"/>
        <v>137.25</v>
      </c>
      <c r="M92" s="16"/>
    </row>
    <row r="93" spans="1:13" x14ac:dyDescent="0.2">
      <c r="A93" s="49"/>
      <c r="B93" s="14" t="s">
        <v>97</v>
      </c>
      <c r="C93" s="11"/>
      <c r="D93" s="12">
        <v>7.63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f t="shared" si="2"/>
        <v>0</v>
      </c>
      <c r="L93" s="13">
        <f t="shared" si="2"/>
        <v>0</v>
      </c>
      <c r="M93" s="16"/>
    </row>
    <row r="94" spans="1:13" x14ac:dyDescent="0.2">
      <c r="A94" s="49"/>
      <c r="B94" s="14" t="s">
        <v>98</v>
      </c>
      <c r="C94" s="11">
        <v>10.3</v>
      </c>
      <c r="D94" s="12">
        <v>30.5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f t="shared" si="2"/>
        <v>0</v>
      </c>
      <c r="L94" s="13">
        <f t="shared" si="2"/>
        <v>0</v>
      </c>
      <c r="M94" s="16"/>
    </row>
    <row r="95" spans="1:13" x14ac:dyDescent="0.2">
      <c r="A95" s="49"/>
      <c r="B95" s="14" t="s">
        <v>99</v>
      </c>
      <c r="C95" s="11"/>
      <c r="D95" s="12">
        <v>30.5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f t="shared" si="2"/>
        <v>0</v>
      </c>
      <c r="L95" s="13">
        <f t="shared" si="2"/>
        <v>0</v>
      </c>
      <c r="M95" s="16"/>
    </row>
    <row r="96" spans="1:13" x14ac:dyDescent="0.2">
      <c r="A96" s="49"/>
      <c r="B96" s="14" t="s">
        <v>100</v>
      </c>
      <c r="C96" s="11"/>
      <c r="D96" s="12">
        <v>1.5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f t="shared" si="2"/>
        <v>0</v>
      </c>
      <c r="L96" s="13">
        <f t="shared" si="2"/>
        <v>0</v>
      </c>
      <c r="M96" s="16"/>
    </row>
    <row r="97" spans="1:13" x14ac:dyDescent="0.2">
      <c r="A97" s="49"/>
      <c r="B97" s="14" t="s">
        <v>101</v>
      </c>
      <c r="C97" s="11"/>
      <c r="D97" s="12">
        <v>1.53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f t="shared" si="2"/>
        <v>0</v>
      </c>
      <c r="L97" s="13">
        <f t="shared" si="2"/>
        <v>0</v>
      </c>
      <c r="M97" s="16"/>
    </row>
    <row r="98" spans="1:13" x14ac:dyDescent="0.2">
      <c r="A98" s="49"/>
      <c r="B98" s="14" t="s">
        <v>102</v>
      </c>
      <c r="C98" s="11"/>
      <c r="D98" s="12">
        <v>1.53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f t="shared" si="2"/>
        <v>0</v>
      </c>
      <c r="L98" s="13">
        <f t="shared" si="2"/>
        <v>0</v>
      </c>
      <c r="M98" s="16"/>
    </row>
    <row r="99" spans="1:13" x14ac:dyDescent="0.2">
      <c r="A99" s="49"/>
      <c r="B99" s="14" t="s">
        <v>103</v>
      </c>
      <c r="C99" s="11">
        <v>10.4</v>
      </c>
      <c r="D99" s="12">
        <v>10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f t="shared" si="2"/>
        <v>0</v>
      </c>
      <c r="L99" s="13">
        <f t="shared" si="2"/>
        <v>0</v>
      </c>
      <c r="M99" s="16"/>
    </row>
    <row r="100" spans="1:13" x14ac:dyDescent="0.2">
      <c r="A100" s="49"/>
      <c r="B100" s="14" t="s">
        <v>104</v>
      </c>
      <c r="C100" s="11"/>
      <c r="D100" s="12">
        <v>45.75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f t="shared" si="2"/>
        <v>0</v>
      </c>
      <c r="L100" s="13">
        <f t="shared" si="2"/>
        <v>0</v>
      </c>
      <c r="M100" s="16"/>
    </row>
    <row r="101" spans="1:13" x14ac:dyDescent="0.2">
      <c r="A101" s="49"/>
      <c r="B101" s="14" t="s">
        <v>105</v>
      </c>
      <c r="C101" s="11"/>
      <c r="D101" s="12">
        <v>152.5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f t="shared" si="2"/>
        <v>0</v>
      </c>
      <c r="L101" s="13">
        <f t="shared" si="2"/>
        <v>0</v>
      </c>
      <c r="M101" s="16"/>
    </row>
    <row r="102" spans="1:13" x14ac:dyDescent="0.2">
      <c r="A102" s="49"/>
      <c r="B102" s="14" t="s">
        <v>106</v>
      </c>
      <c r="C102" s="11"/>
      <c r="D102" s="12">
        <v>30.5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f t="shared" si="2"/>
        <v>0</v>
      </c>
      <c r="L102" s="13">
        <f t="shared" si="2"/>
        <v>0</v>
      </c>
      <c r="M102" s="16"/>
    </row>
    <row r="103" spans="1:13" x14ac:dyDescent="0.2">
      <c r="A103" s="49"/>
      <c r="B103" s="14" t="s">
        <v>107</v>
      </c>
      <c r="C103" s="11"/>
      <c r="D103" s="12">
        <v>45.75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f t="shared" si="2"/>
        <v>0</v>
      </c>
      <c r="L103" s="13">
        <f t="shared" si="2"/>
        <v>0</v>
      </c>
      <c r="M103" s="16"/>
    </row>
    <row r="104" spans="1:13" x14ac:dyDescent="0.2">
      <c r="A104" s="49"/>
      <c r="B104" s="14" t="s">
        <v>108</v>
      </c>
      <c r="C104" s="11">
        <v>13.1</v>
      </c>
      <c r="D104" s="12">
        <v>15.25</v>
      </c>
      <c r="E104" s="13">
        <v>2</v>
      </c>
      <c r="F104" s="13">
        <v>30.5</v>
      </c>
      <c r="G104" s="13">
        <v>0</v>
      </c>
      <c r="H104" s="13">
        <v>0</v>
      </c>
      <c r="I104" s="13">
        <v>2</v>
      </c>
      <c r="J104" s="13">
        <v>30.5</v>
      </c>
      <c r="K104" s="13">
        <f t="shared" ref="K104:L135" si="3">E104+G104+I104</f>
        <v>4</v>
      </c>
      <c r="L104" s="13">
        <f t="shared" si="3"/>
        <v>61</v>
      </c>
      <c r="M104" s="16"/>
    </row>
    <row r="105" spans="1:13" x14ac:dyDescent="0.2">
      <c r="A105" s="49"/>
      <c r="B105" s="14" t="s">
        <v>109</v>
      </c>
      <c r="C105" s="11">
        <v>40.799999999999997</v>
      </c>
      <c r="D105" s="12">
        <v>7.63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f t="shared" si="3"/>
        <v>0</v>
      </c>
      <c r="L105" s="13">
        <f t="shared" si="3"/>
        <v>0</v>
      </c>
      <c r="M105" s="16"/>
    </row>
    <row r="106" spans="1:13" x14ac:dyDescent="0.2">
      <c r="A106" s="49"/>
      <c r="B106" s="14" t="s">
        <v>110</v>
      </c>
      <c r="C106" s="11">
        <v>10.5</v>
      </c>
      <c r="D106" s="12">
        <v>3</v>
      </c>
      <c r="E106" s="13">
        <v>12</v>
      </c>
      <c r="F106" s="13">
        <v>36</v>
      </c>
      <c r="G106" s="13">
        <v>0</v>
      </c>
      <c r="H106" s="13">
        <v>0</v>
      </c>
      <c r="I106" s="13">
        <v>1</v>
      </c>
      <c r="J106" s="13">
        <v>3</v>
      </c>
      <c r="K106" s="13">
        <f t="shared" si="3"/>
        <v>13</v>
      </c>
      <c r="L106" s="13">
        <f t="shared" si="3"/>
        <v>39</v>
      </c>
      <c r="M106" s="16"/>
    </row>
    <row r="107" spans="1:13" x14ac:dyDescent="0.2">
      <c r="A107" s="49"/>
      <c r="B107" s="14" t="s">
        <v>111</v>
      </c>
      <c r="C107" s="11">
        <v>70.099999999999994</v>
      </c>
      <c r="D107" s="12">
        <v>2.2000000000000002</v>
      </c>
      <c r="E107" s="13">
        <v>11</v>
      </c>
      <c r="F107" s="13">
        <v>24.2</v>
      </c>
      <c r="G107" s="13">
        <v>1</v>
      </c>
      <c r="H107" s="13">
        <v>2.2000000000000002</v>
      </c>
      <c r="I107" s="13">
        <v>0</v>
      </c>
      <c r="J107" s="13">
        <v>0</v>
      </c>
      <c r="K107" s="13">
        <f t="shared" si="3"/>
        <v>12</v>
      </c>
      <c r="L107" s="13">
        <f t="shared" si="3"/>
        <v>26.4</v>
      </c>
      <c r="M107" s="16"/>
    </row>
    <row r="108" spans="1:13" x14ac:dyDescent="0.2">
      <c r="A108" s="49"/>
      <c r="B108" s="14" t="s">
        <v>112</v>
      </c>
      <c r="C108" s="11">
        <v>70.2</v>
      </c>
      <c r="D108" s="12">
        <v>8</v>
      </c>
      <c r="E108" s="13">
        <v>17</v>
      </c>
      <c r="F108" s="13">
        <v>136</v>
      </c>
      <c r="G108" s="13">
        <v>8</v>
      </c>
      <c r="H108" s="13">
        <v>64</v>
      </c>
      <c r="I108" s="13">
        <v>1</v>
      </c>
      <c r="J108" s="13">
        <v>8</v>
      </c>
      <c r="K108" s="13">
        <f t="shared" si="3"/>
        <v>26</v>
      </c>
      <c r="L108" s="13">
        <f t="shared" si="3"/>
        <v>208</v>
      </c>
      <c r="M108" s="16"/>
    </row>
    <row r="109" spans="1:13" x14ac:dyDescent="0.2">
      <c r="A109" s="49"/>
      <c r="B109" s="14" t="s">
        <v>113</v>
      </c>
      <c r="C109" s="11">
        <v>50.6</v>
      </c>
      <c r="D109" s="12">
        <v>15.25</v>
      </c>
      <c r="E109" s="13">
        <v>13</v>
      </c>
      <c r="F109" s="13">
        <v>198.25</v>
      </c>
      <c r="G109" s="13">
        <v>19</v>
      </c>
      <c r="H109" s="13">
        <v>289.75</v>
      </c>
      <c r="I109" s="13">
        <v>17</v>
      </c>
      <c r="J109" s="13">
        <v>259.25</v>
      </c>
      <c r="K109" s="13">
        <f t="shared" si="3"/>
        <v>49</v>
      </c>
      <c r="L109" s="13">
        <f t="shared" si="3"/>
        <v>747.25</v>
      </c>
      <c r="M109" s="16"/>
    </row>
    <row r="110" spans="1:13" x14ac:dyDescent="0.2">
      <c r="A110" s="49"/>
      <c r="B110" s="14" t="s">
        <v>114</v>
      </c>
      <c r="C110" s="11"/>
      <c r="D110" s="12">
        <v>15.25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f t="shared" si="3"/>
        <v>0</v>
      </c>
      <c r="L110" s="13">
        <f t="shared" si="3"/>
        <v>0</v>
      </c>
      <c r="M110" s="16"/>
    </row>
    <row r="111" spans="1:13" x14ac:dyDescent="0.2">
      <c r="A111" s="49"/>
      <c r="B111" s="14" t="s">
        <v>115</v>
      </c>
      <c r="C111" s="11"/>
      <c r="D111" s="12">
        <v>45.75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f t="shared" si="3"/>
        <v>0</v>
      </c>
      <c r="L111" s="13">
        <f t="shared" si="3"/>
        <v>0</v>
      </c>
      <c r="M111" s="16"/>
    </row>
    <row r="112" spans="1:13" x14ac:dyDescent="0.2">
      <c r="A112" s="49"/>
      <c r="B112" s="14" t="s">
        <v>116</v>
      </c>
      <c r="C112" s="11"/>
      <c r="D112" s="12">
        <v>76.25</v>
      </c>
      <c r="E112" s="13">
        <v>0</v>
      </c>
      <c r="F112" s="13">
        <v>0</v>
      </c>
      <c r="G112" s="13">
        <v>0</v>
      </c>
      <c r="H112" s="13">
        <v>0</v>
      </c>
      <c r="I112" s="13">
        <v>1</v>
      </c>
      <c r="J112" s="13">
        <v>76.25</v>
      </c>
      <c r="K112" s="13">
        <f t="shared" si="3"/>
        <v>1</v>
      </c>
      <c r="L112" s="13">
        <f t="shared" si="3"/>
        <v>76.25</v>
      </c>
      <c r="M112" s="16"/>
    </row>
    <row r="113" spans="1:13" x14ac:dyDescent="0.2">
      <c r="A113" s="49"/>
      <c r="B113" s="14" t="s">
        <v>117</v>
      </c>
      <c r="C113" s="11">
        <v>90</v>
      </c>
      <c r="D113" s="12">
        <v>457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f t="shared" si="3"/>
        <v>0</v>
      </c>
      <c r="L113" s="13">
        <f t="shared" si="3"/>
        <v>0</v>
      </c>
      <c r="M113" s="16"/>
    </row>
    <row r="114" spans="1:13" x14ac:dyDescent="0.2">
      <c r="A114" s="49"/>
      <c r="B114" s="14" t="s">
        <v>118</v>
      </c>
      <c r="C114" s="11">
        <v>90</v>
      </c>
      <c r="D114" s="12">
        <v>152.44999999999999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f t="shared" si="3"/>
        <v>0</v>
      </c>
      <c r="L114" s="13">
        <f t="shared" si="3"/>
        <v>0</v>
      </c>
      <c r="M114" s="16"/>
    </row>
    <row r="115" spans="1:13" x14ac:dyDescent="0.2">
      <c r="A115" s="49"/>
      <c r="B115" s="14" t="s">
        <v>119</v>
      </c>
      <c r="C115" s="11"/>
      <c r="D115" s="12">
        <v>7.63</v>
      </c>
      <c r="E115" s="13">
        <v>1</v>
      </c>
      <c r="F115" s="13">
        <v>7.63</v>
      </c>
      <c r="G115" s="13">
        <v>0</v>
      </c>
      <c r="H115" s="13">
        <v>0</v>
      </c>
      <c r="I115" s="13">
        <v>0</v>
      </c>
      <c r="J115" s="13">
        <v>0</v>
      </c>
      <c r="K115" s="13">
        <f t="shared" si="3"/>
        <v>1</v>
      </c>
      <c r="L115" s="13">
        <f t="shared" si="3"/>
        <v>7.63</v>
      </c>
      <c r="M115" s="16"/>
    </row>
    <row r="116" spans="1:13" x14ac:dyDescent="0.2">
      <c r="A116" s="49"/>
      <c r="B116" s="14" t="s">
        <v>120</v>
      </c>
      <c r="C116" s="11">
        <v>40.299999999999997</v>
      </c>
      <c r="D116" s="12">
        <v>1.53</v>
      </c>
      <c r="E116" s="13">
        <v>0</v>
      </c>
      <c r="F116" s="13">
        <v>0</v>
      </c>
      <c r="G116" s="13">
        <v>1</v>
      </c>
      <c r="H116" s="13">
        <v>1.53</v>
      </c>
      <c r="I116" s="13">
        <v>0</v>
      </c>
      <c r="J116" s="13">
        <v>0</v>
      </c>
      <c r="K116" s="13">
        <f t="shared" si="3"/>
        <v>1</v>
      </c>
      <c r="L116" s="13">
        <f t="shared" si="3"/>
        <v>1.53</v>
      </c>
      <c r="M116" s="16"/>
    </row>
    <row r="117" spans="1:13" x14ac:dyDescent="0.2">
      <c r="A117" s="49"/>
      <c r="B117" s="14" t="s">
        <v>121</v>
      </c>
      <c r="C117" s="11">
        <v>10.4</v>
      </c>
      <c r="D117" s="12">
        <v>7.63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f t="shared" si="3"/>
        <v>0</v>
      </c>
      <c r="L117" s="13">
        <f t="shared" si="3"/>
        <v>0</v>
      </c>
      <c r="M117" s="16"/>
    </row>
    <row r="118" spans="1:13" x14ac:dyDescent="0.2">
      <c r="A118" s="49"/>
      <c r="B118" s="14" t="s">
        <v>122</v>
      </c>
      <c r="C118" s="11">
        <v>10.5</v>
      </c>
      <c r="D118" s="12">
        <v>1.53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f t="shared" si="3"/>
        <v>0</v>
      </c>
      <c r="L118" s="13">
        <f t="shared" si="3"/>
        <v>0</v>
      </c>
      <c r="M118" s="16"/>
    </row>
    <row r="119" spans="1:13" x14ac:dyDescent="0.2">
      <c r="A119" s="49"/>
      <c r="B119" s="14" t="s">
        <v>123</v>
      </c>
      <c r="C119" s="11">
        <v>10.4</v>
      </c>
      <c r="D119" s="12">
        <v>15.25</v>
      </c>
      <c r="E119" s="13">
        <v>2</v>
      </c>
      <c r="F119" s="13">
        <v>30.5</v>
      </c>
      <c r="G119" s="13">
        <v>0</v>
      </c>
      <c r="H119" s="13">
        <v>0</v>
      </c>
      <c r="I119" s="13">
        <v>0</v>
      </c>
      <c r="J119" s="13">
        <v>0</v>
      </c>
      <c r="K119" s="13">
        <f t="shared" si="3"/>
        <v>2</v>
      </c>
      <c r="L119" s="13">
        <f t="shared" si="3"/>
        <v>30.5</v>
      </c>
      <c r="M119" s="16"/>
    </row>
    <row r="120" spans="1:13" x14ac:dyDescent="0.2">
      <c r="A120" s="49"/>
      <c r="B120" s="14" t="s">
        <v>124</v>
      </c>
      <c r="C120" s="11">
        <v>10.5</v>
      </c>
      <c r="D120" s="12">
        <v>3.05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f t="shared" si="3"/>
        <v>0</v>
      </c>
      <c r="L120" s="13">
        <f t="shared" si="3"/>
        <v>0</v>
      </c>
      <c r="M120" s="16"/>
    </row>
    <row r="121" spans="1:13" x14ac:dyDescent="0.2">
      <c r="A121" s="49"/>
      <c r="B121" s="14" t="s">
        <v>125</v>
      </c>
      <c r="C121" s="11">
        <v>10.5</v>
      </c>
      <c r="D121" s="12">
        <v>12.2</v>
      </c>
      <c r="E121" s="13">
        <v>0</v>
      </c>
      <c r="F121" s="13">
        <v>0</v>
      </c>
      <c r="G121" s="13">
        <v>0</v>
      </c>
      <c r="H121" s="13">
        <v>0</v>
      </c>
      <c r="I121" s="13">
        <v>3</v>
      </c>
      <c r="J121" s="13">
        <v>36.6</v>
      </c>
      <c r="K121" s="13">
        <f t="shared" si="3"/>
        <v>3</v>
      </c>
      <c r="L121" s="13">
        <f t="shared" si="3"/>
        <v>36.6</v>
      </c>
      <c r="M121" s="16"/>
    </row>
    <row r="122" spans="1:13" x14ac:dyDescent="0.2">
      <c r="A122" s="49"/>
      <c r="B122" s="14" t="s">
        <v>126</v>
      </c>
      <c r="C122" s="11">
        <v>70.2</v>
      </c>
      <c r="D122" s="12">
        <v>4.58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f t="shared" si="3"/>
        <v>0</v>
      </c>
      <c r="L122" s="13">
        <f t="shared" si="3"/>
        <v>0</v>
      </c>
      <c r="M122" s="16"/>
    </row>
    <row r="123" spans="1:13" x14ac:dyDescent="0.2">
      <c r="A123" s="49"/>
      <c r="B123" s="14" t="s">
        <v>127</v>
      </c>
      <c r="C123" s="11">
        <v>13.2</v>
      </c>
      <c r="D123" s="12">
        <v>7.63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f t="shared" si="3"/>
        <v>0</v>
      </c>
      <c r="L123" s="13">
        <f t="shared" si="3"/>
        <v>0</v>
      </c>
      <c r="M123" s="16"/>
    </row>
    <row r="124" spans="1:13" x14ac:dyDescent="0.2">
      <c r="A124" s="49"/>
      <c r="B124" s="14" t="s">
        <v>128</v>
      </c>
      <c r="C124" s="11">
        <v>11.2</v>
      </c>
      <c r="D124" s="12">
        <v>18</v>
      </c>
      <c r="E124" s="13">
        <v>1</v>
      </c>
      <c r="F124" s="13">
        <v>18</v>
      </c>
      <c r="G124" s="13">
        <v>0</v>
      </c>
      <c r="H124" s="13">
        <v>0</v>
      </c>
      <c r="I124" s="13">
        <v>0</v>
      </c>
      <c r="J124" s="13">
        <v>0</v>
      </c>
      <c r="K124" s="13">
        <f t="shared" si="3"/>
        <v>1</v>
      </c>
      <c r="L124" s="13">
        <f t="shared" si="3"/>
        <v>18</v>
      </c>
      <c r="M124" s="16"/>
    </row>
    <row r="125" spans="1:13" x14ac:dyDescent="0.2">
      <c r="A125" s="49"/>
      <c r="B125" s="14" t="s">
        <v>129</v>
      </c>
      <c r="C125" s="11">
        <v>10.4</v>
      </c>
      <c r="D125" s="12">
        <v>7.5</v>
      </c>
      <c r="E125" s="13">
        <v>1</v>
      </c>
      <c r="F125" s="13">
        <v>7.5</v>
      </c>
      <c r="G125" s="13">
        <v>0</v>
      </c>
      <c r="H125" s="13">
        <v>0</v>
      </c>
      <c r="I125" s="13">
        <v>1</v>
      </c>
      <c r="J125" s="13">
        <v>7.5</v>
      </c>
      <c r="K125" s="13">
        <f t="shared" si="3"/>
        <v>2</v>
      </c>
      <c r="L125" s="13">
        <f t="shared" si="3"/>
        <v>15</v>
      </c>
      <c r="M125" s="16"/>
    </row>
    <row r="126" spans="1:13" x14ac:dyDescent="0.2">
      <c r="A126" s="49"/>
      <c r="B126" s="14" t="s">
        <v>130</v>
      </c>
      <c r="C126" s="11">
        <v>13.2</v>
      </c>
      <c r="D126" s="12">
        <v>7.63</v>
      </c>
      <c r="E126" s="13">
        <v>1</v>
      </c>
      <c r="F126" s="13">
        <v>7.63</v>
      </c>
      <c r="G126" s="13">
        <v>0</v>
      </c>
      <c r="H126" s="13">
        <v>0</v>
      </c>
      <c r="I126" s="13">
        <v>0</v>
      </c>
      <c r="J126" s="13">
        <v>0</v>
      </c>
      <c r="K126" s="13">
        <f t="shared" si="3"/>
        <v>1</v>
      </c>
      <c r="L126" s="13">
        <f t="shared" si="3"/>
        <v>7.63</v>
      </c>
      <c r="M126" s="16"/>
    </row>
    <row r="127" spans="1:13" x14ac:dyDescent="0.2">
      <c r="A127" s="49"/>
      <c r="B127" s="14" t="s">
        <v>131</v>
      </c>
      <c r="C127" s="11">
        <v>11.2</v>
      </c>
      <c r="D127" s="12">
        <v>18</v>
      </c>
      <c r="E127" s="13">
        <v>1</v>
      </c>
      <c r="F127" s="13">
        <v>18</v>
      </c>
      <c r="G127" s="13">
        <v>1</v>
      </c>
      <c r="H127" s="13">
        <v>18</v>
      </c>
      <c r="I127" s="13">
        <v>0</v>
      </c>
      <c r="J127" s="13">
        <v>0</v>
      </c>
      <c r="K127" s="13">
        <f t="shared" si="3"/>
        <v>2</v>
      </c>
      <c r="L127" s="13">
        <f t="shared" si="3"/>
        <v>36</v>
      </c>
      <c r="M127" s="16"/>
    </row>
    <row r="128" spans="1:13" x14ac:dyDescent="0.2">
      <c r="A128" s="49"/>
      <c r="B128" s="14" t="s">
        <v>132</v>
      </c>
      <c r="C128" s="11">
        <v>50.8</v>
      </c>
      <c r="D128" s="12">
        <v>45.75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f t="shared" si="3"/>
        <v>0</v>
      </c>
      <c r="L128" s="13">
        <f t="shared" si="3"/>
        <v>0</v>
      </c>
      <c r="M128" s="16"/>
    </row>
    <row r="129" spans="1:13" x14ac:dyDescent="0.2">
      <c r="A129" s="49"/>
      <c r="B129" s="14" t="s">
        <v>133</v>
      </c>
      <c r="C129" s="11">
        <v>13.1</v>
      </c>
      <c r="D129" s="12">
        <v>15.25</v>
      </c>
      <c r="E129" s="13">
        <v>8</v>
      </c>
      <c r="F129" s="13">
        <v>122</v>
      </c>
      <c r="G129" s="13">
        <v>2</v>
      </c>
      <c r="H129" s="13">
        <v>30.5</v>
      </c>
      <c r="I129" s="13">
        <v>1</v>
      </c>
      <c r="J129" s="13">
        <v>15.25</v>
      </c>
      <c r="K129" s="13">
        <f t="shared" si="3"/>
        <v>11</v>
      </c>
      <c r="L129" s="13">
        <f t="shared" si="3"/>
        <v>167.75</v>
      </c>
      <c r="M129" s="16"/>
    </row>
    <row r="130" spans="1:13" x14ac:dyDescent="0.2">
      <c r="A130" s="49"/>
      <c r="B130" s="14" t="s">
        <v>134</v>
      </c>
      <c r="C130" s="11">
        <v>13.2</v>
      </c>
      <c r="D130" s="12">
        <v>6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f t="shared" si="3"/>
        <v>0</v>
      </c>
      <c r="L130" s="13">
        <f t="shared" si="3"/>
        <v>0</v>
      </c>
      <c r="M130" s="16"/>
    </row>
    <row r="131" spans="1:13" x14ac:dyDescent="0.2">
      <c r="A131" s="49"/>
      <c r="B131" s="14" t="s">
        <v>135</v>
      </c>
      <c r="C131" s="11">
        <v>13.2</v>
      </c>
      <c r="D131" s="12">
        <v>7.63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f t="shared" si="3"/>
        <v>0</v>
      </c>
      <c r="L131" s="13">
        <f t="shared" si="3"/>
        <v>0</v>
      </c>
      <c r="M131" s="16"/>
    </row>
    <row r="132" spans="1:13" x14ac:dyDescent="0.2">
      <c r="A132" s="49"/>
      <c r="B132" s="14" t="s">
        <v>136</v>
      </c>
      <c r="C132" s="11">
        <v>13.2</v>
      </c>
      <c r="D132" s="12">
        <v>7.63</v>
      </c>
      <c r="E132" s="13">
        <v>1</v>
      </c>
      <c r="F132" s="13">
        <v>7.63</v>
      </c>
      <c r="G132" s="13">
        <v>1</v>
      </c>
      <c r="H132" s="13">
        <v>7.63</v>
      </c>
      <c r="I132" s="13">
        <v>1</v>
      </c>
      <c r="J132" s="13">
        <v>7.63</v>
      </c>
      <c r="K132" s="13">
        <f t="shared" si="3"/>
        <v>3</v>
      </c>
      <c r="L132" s="13">
        <f t="shared" si="3"/>
        <v>22.89</v>
      </c>
      <c r="M132" s="16"/>
    </row>
    <row r="133" spans="1:13" x14ac:dyDescent="0.2">
      <c r="A133" s="49"/>
      <c r="B133" s="14" t="s">
        <v>137</v>
      </c>
      <c r="C133" s="11"/>
      <c r="D133" s="12">
        <v>7.63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f t="shared" si="3"/>
        <v>0</v>
      </c>
      <c r="L133" s="13">
        <f t="shared" si="3"/>
        <v>0</v>
      </c>
      <c r="M133" s="16"/>
    </row>
    <row r="134" spans="1:13" x14ac:dyDescent="0.2">
      <c r="A134" s="49"/>
      <c r="B134" s="14" t="s">
        <v>138</v>
      </c>
      <c r="C134" s="11">
        <v>13.3</v>
      </c>
      <c r="D134" s="12">
        <v>30.5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f t="shared" si="3"/>
        <v>0</v>
      </c>
      <c r="L134" s="13">
        <f t="shared" si="3"/>
        <v>0</v>
      </c>
      <c r="M134" s="16"/>
    </row>
    <row r="135" spans="1:13" x14ac:dyDescent="0.2">
      <c r="A135" s="49"/>
      <c r="B135" s="14" t="s">
        <v>139</v>
      </c>
      <c r="C135" s="11">
        <v>13.1</v>
      </c>
      <c r="D135" s="12">
        <v>15.25</v>
      </c>
      <c r="E135" s="13">
        <v>1</v>
      </c>
      <c r="F135" s="13">
        <v>15.25</v>
      </c>
      <c r="G135" s="13">
        <v>0</v>
      </c>
      <c r="H135" s="13">
        <v>0</v>
      </c>
      <c r="I135" s="13">
        <v>0</v>
      </c>
      <c r="J135" s="13">
        <v>0</v>
      </c>
      <c r="K135" s="13">
        <f t="shared" si="3"/>
        <v>1</v>
      </c>
      <c r="L135" s="13">
        <f t="shared" si="3"/>
        <v>15.25</v>
      </c>
      <c r="M135" s="16"/>
    </row>
    <row r="136" spans="1:13" x14ac:dyDescent="0.2">
      <c r="A136" s="49"/>
      <c r="B136" s="14" t="s">
        <v>140</v>
      </c>
      <c r="C136" s="11">
        <v>12.8</v>
      </c>
      <c r="D136" s="12">
        <v>15.5</v>
      </c>
      <c r="E136" s="13">
        <v>0</v>
      </c>
      <c r="F136" s="13">
        <v>0</v>
      </c>
      <c r="G136" s="13">
        <v>0</v>
      </c>
      <c r="H136" s="13">
        <v>0</v>
      </c>
      <c r="I136" s="13">
        <v>2</v>
      </c>
      <c r="J136" s="13">
        <v>31</v>
      </c>
      <c r="K136" s="13">
        <f t="shared" ref="K136:L168" si="4">E136+G136+I136</f>
        <v>2</v>
      </c>
      <c r="L136" s="13">
        <f t="shared" si="4"/>
        <v>31</v>
      </c>
      <c r="M136" s="16"/>
    </row>
    <row r="137" spans="1:13" x14ac:dyDescent="0.2">
      <c r="A137" s="49"/>
      <c r="B137" s="14" t="s">
        <v>141</v>
      </c>
      <c r="C137" s="11">
        <v>12.8</v>
      </c>
      <c r="D137" s="12">
        <v>15.5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f t="shared" si="4"/>
        <v>0</v>
      </c>
      <c r="L137" s="13">
        <f t="shared" si="4"/>
        <v>0</v>
      </c>
      <c r="M137" s="16"/>
    </row>
    <row r="138" spans="1:13" x14ac:dyDescent="0.2">
      <c r="A138" s="49"/>
      <c r="B138" s="14" t="s">
        <v>142</v>
      </c>
      <c r="C138" s="11">
        <v>12.8</v>
      </c>
      <c r="D138" s="12">
        <v>23</v>
      </c>
      <c r="E138" s="13">
        <v>2</v>
      </c>
      <c r="F138" s="13">
        <v>46</v>
      </c>
      <c r="G138" s="13">
        <v>3</v>
      </c>
      <c r="H138" s="13">
        <v>69</v>
      </c>
      <c r="I138" s="13">
        <v>1</v>
      </c>
      <c r="J138" s="13">
        <v>23</v>
      </c>
      <c r="K138" s="13">
        <f t="shared" si="4"/>
        <v>6</v>
      </c>
      <c r="L138" s="13">
        <f t="shared" si="4"/>
        <v>138</v>
      </c>
      <c r="M138" s="16"/>
    </row>
    <row r="139" spans="1:13" x14ac:dyDescent="0.2">
      <c r="A139" s="49"/>
      <c r="B139" s="14" t="s">
        <v>143</v>
      </c>
      <c r="C139" s="11">
        <v>12.8</v>
      </c>
      <c r="D139" s="12">
        <v>10</v>
      </c>
      <c r="E139" s="13">
        <v>3</v>
      </c>
      <c r="F139" s="13">
        <v>30</v>
      </c>
      <c r="G139" s="13">
        <v>1</v>
      </c>
      <c r="H139" s="13">
        <v>10</v>
      </c>
      <c r="I139" s="13">
        <v>1</v>
      </c>
      <c r="J139" s="13">
        <v>10</v>
      </c>
      <c r="K139" s="13">
        <f t="shared" si="4"/>
        <v>5</v>
      </c>
      <c r="L139" s="13">
        <f t="shared" si="4"/>
        <v>50</v>
      </c>
      <c r="M139" s="16"/>
    </row>
    <row r="140" spans="1:13" x14ac:dyDescent="0.2">
      <c r="A140" s="49"/>
      <c r="B140" s="14" t="s">
        <v>144</v>
      </c>
      <c r="C140" s="11">
        <v>12.8</v>
      </c>
      <c r="D140" s="12">
        <v>22.88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f t="shared" si="4"/>
        <v>0</v>
      </c>
      <c r="L140" s="13">
        <f t="shared" si="4"/>
        <v>0</v>
      </c>
      <c r="M140" s="16"/>
    </row>
    <row r="141" spans="1:13" x14ac:dyDescent="0.2">
      <c r="A141" s="49"/>
      <c r="B141" s="14" t="s">
        <v>145</v>
      </c>
      <c r="C141" s="11">
        <v>4.0999999999999996</v>
      </c>
      <c r="D141" s="12">
        <v>3.05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f t="shared" si="4"/>
        <v>0</v>
      </c>
      <c r="L141" s="13">
        <f t="shared" si="4"/>
        <v>0</v>
      </c>
      <c r="M141" s="16"/>
    </row>
    <row r="142" spans="1:13" x14ac:dyDescent="0.2">
      <c r="A142" s="49"/>
      <c r="B142" s="14" t="s">
        <v>146</v>
      </c>
      <c r="C142" s="11">
        <v>16.100000000000001</v>
      </c>
      <c r="D142" s="12">
        <v>30.5</v>
      </c>
      <c r="E142" s="13">
        <v>1</v>
      </c>
      <c r="F142" s="13">
        <v>30.5</v>
      </c>
      <c r="G142" s="13">
        <v>1</v>
      </c>
      <c r="H142" s="13">
        <v>30.5</v>
      </c>
      <c r="I142" s="13">
        <v>2</v>
      </c>
      <c r="J142" s="13">
        <v>61</v>
      </c>
      <c r="K142" s="13">
        <f t="shared" si="4"/>
        <v>4</v>
      </c>
      <c r="L142" s="13">
        <f t="shared" si="4"/>
        <v>122</v>
      </c>
      <c r="M142" s="16"/>
    </row>
    <row r="143" spans="1:13" x14ac:dyDescent="0.2">
      <c r="A143" s="49"/>
      <c r="B143" s="14" t="s">
        <v>147</v>
      </c>
      <c r="C143" s="11">
        <v>16.100000000000001</v>
      </c>
      <c r="D143" s="12">
        <v>10</v>
      </c>
      <c r="E143" s="13">
        <v>67</v>
      </c>
      <c r="F143" s="13">
        <v>670</v>
      </c>
      <c r="G143" s="13">
        <v>68</v>
      </c>
      <c r="H143" s="13">
        <v>680</v>
      </c>
      <c r="I143" s="13">
        <v>41</v>
      </c>
      <c r="J143" s="13">
        <v>410</v>
      </c>
      <c r="K143" s="13">
        <f t="shared" si="4"/>
        <v>176</v>
      </c>
      <c r="L143" s="13">
        <f t="shared" si="4"/>
        <v>1760</v>
      </c>
      <c r="M143" s="16"/>
    </row>
    <row r="144" spans="1:13" x14ac:dyDescent="0.2">
      <c r="A144" s="49"/>
      <c r="B144" s="14" t="s">
        <v>148</v>
      </c>
      <c r="C144" s="11">
        <v>16.100000000000001</v>
      </c>
      <c r="D144" s="12">
        <v>20.001347103726985</v>
      </c>
      <c r="E144" s="13">
        <v>111</v>
      </c>
      <c r="F144" s="13">
        <v>2220</v>
      </c>
      <c r="G144" s="13">
        <v>106</v>
      </c>
      <c r="H144" s="13">
        <v>2120</v>
      </c>
      <c r="I144" s="13">
        <v>91</v>
      </c>
      <c r="J144" s="13">
        <v>1820</v>
      </c>
      <c r="K144" s="13">
        <f t="shared" si="4"/>
        <v>308</v>
      </c>
      <c r="L144" s="13">
        <f t="shared" si="4"/>
        <v>6160</v>
      </c>
      <c r="M144" s="16"/>
    </row>
    <row r="145" spans="1:13" x14ac:dyDescent="0.2">
      <c r="A145" s="49"/>
      <c r="B145" s="14" t="s">
        <v>149</v>
      </c>
      <c r="C145" s="11">
        <v>60.3</v>
      </c>
      <c r="D145" s="12">
        <v>76.22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f t="shared" si="4"/>
        <v>0</v>
      </c>
      <c r="L145" s="13">
        <f t="shared" si="4"/>
        <v>0</v>
      </c>
      <c r="M145" s="16"/>
    </row>
    <row r="146" spans="1:13" x14ac:dyDescent="0.2">
      <c r="A146" s="49"/>
      <c r="B146" s="14" t="s">
        <v>150</v>
      </c>
      <c r="C146" s="11">
        <v>50.3</v>
      </c>
      <c r="D146" s="12">
        <v>10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f t="shared" si="4"/>
        <v>0</v>
      </c>
      <c r="L146" s="13">
        <f t="shared" si="4"/>
        <v>0</v>
      </c>
      <c r="M146" s="16"/>
    </row>
    <row r="147" spans="1:13" x14ac:dyDescent="0.2">
      <c r="A147" s="49"/>
      <c r="B147" s="14" t="s">
        <v>151</v>
      </c>
      <c r="C147" s="11">
        <v>70.3</v>
      </c>
      <c r="D147" s="12">
        <v>3.05</v>
      </c>
      <c r="E147" s="13">
        <v>0</v>
      </c>
      <c r="F147" s="13">
        <v>0</v>
      </c>
      <c r="G147" s="13">
        <v>0</v>
      </c>
      <c r="H147" s="13">
        <v>0</v>
      </c>
      <c r="I147" s="13">
        <v>6</v>
      </c>
      <c r="J147" s="13">
        <v>18.3</v>
      </c>
      <c r="K147" s="13">
        <f t="shared" si="4"/>
        <v>6</v>
      </c>
      <c r="L147" s="13">
        <f t="shared" si="4"/>
        <v>18.3</v>
      </c>
      <c r="M147" s="16"/>
    </row>
    <row r="148" spans="1:13" x14ac:dyDescent="0.2">
      <c r="A148" s="49"/>
      <c r="B148" s="14" t="s">
        <v>152</v>
      </c>
      <c r="C148" s="11">
        <v>90</v>
      </c>
      <c r="D148" s="12">
        <v>30.5</v>
      </c>
      <c r="E148" s="13">
        <v>10</v>
      </c>
      <c r="F148" s="13">
        <v>305</v>
      </c>
      <c r="G148" s="13">
        <v>0</v>
      </c>
      <c r="H148" s="13">
        <v>0</v>
      </c>
      <c r="I148" s="13">
        <v>0</v>
      </c>
      <c r="J148" s="13">
        <v>0</v>
      </c>
      <c r="K148" s="13">
        <f t="shared" si="4"/>
        <v>10</v>
      </c>
      <c r="L148" s="13">
        <f t="shared" si="4"/>
        <v>305</v>
      </c>
      <c r="M148" s="16"/>
    </row>
    <row r="149" spans="1:13" x14ac:dyDescent="0.2">
      <c r="A149" s="49"/>
      <c r="B149" s="14" t="s">
        <v>153</v>
      </c>
      <c r="C149" s="11">
        <v>90</v>
      </c>
      <c r="D149" s="12">
        <v>15.5</v>
      </c>
      <c r="E149" s="13">
        <v>7</v>
      </c>
      <c r="F149" s="13">
        <v>108.5</v>
      </c>
      <c r="G149" s="13">
        <v>0</v>
      </c>
      <c r="H149" s="13">
        <v>0</v>
      </c>
      <c r="I149" s="13">
        <v>7</v>
      </c>
      <c r="J149" s="13">
        <v>108.5</v>
      </c>
      <c r="K149" s="13">
        <f t="shared" si="4"/>
        <v>14</v>
      </c>
      <c r="L149" s="13">
        <f t="shared" si="4"/>
        <v>217</v>
      </c>
      <c r="M149" s="16"/>
    </row>
    <row r="150" spans="1:13" x14ac:dyDescent="0.2">
      <c r="A150" s="49"/>
      <c r="B150" s="14" t="s">
        <v>154</v>
      </c>
      <c r="C150" s="11">
        <v>10.199999999999999</v>
      </c>
      <c r="D150" s="12">
        <v>22.88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f t="shared" si="4"/>
        <v>0</v>
      </c>
      <c r="L150" s="13">
        <f t="shared" si="4"/>
        <v>0</v>
      </c>
      <c r="M150" s="16"/>
    </row>
    <row r="151" spans="1:13" x14ac:dyDescent="0.2">
      <c r="A151" s="49"/>
      <c r="B151" s="14" t="s">
        <v>155</v>
      </c>
      <c r="C151" s="11">
        <v>10.199999999999999</v>
      </c>
      <c r="D151" s="12">
        <v>45.75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f t="shared" si="4"/>
        <v>0</v>
      </c>
      <c r="L151" s="13">
        <f t="shared" si="4"/>
        <v>0</v>
      </c>
      <c r="M151" s="16"/>
    </row>
    <row r="152" spans="1:13" x14ac:dyDescent="0.2">
      <c r="A152" s="49"/>
      <c r="B152" s="14" t="s">
        <v>156</v>
      </c>
      <c r="C152" s="11"/>
      <c r="D152" s="12">
        <v>7.63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f t="shared" si="4"/>
        <v>0</v>
      </c>
      <c r="L152" s="13">
        <f t="shared" si="4"/>
        <v>0</v>
      </c>
      <c r="M152" s="16"/>
    </row>
    <row r="153" spans="1:13" x14ac:dyDescent="0.2">
      <c r="A153" s="49"/>
      <c r="B153" s="14" t="s">
        <v>157</v>
      </c>
      <c r="C153" s="11">
        <v>10.5</v>
      </c>
      <c r="D153" s="12">
        <v>3.05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f t="shared" si="4"/>
        <v>0</v>
      </c>
      <c r="L153" s="13">
        <f t="shared" si="4"/>
        <v>0</v>
      </c>
      <c r="M153" s="16"/>
    </row>
    <row r="154" spans="1:13" x14ac:dyDescent="0.2">
      <c r="A154" s="49"/>
      <c r="B154" s="14" t="s">
        <v>158</v>
      </c>
      <c r="C154" s="11">
        <v>70.099999999999994</v>
      </c>
      <c r="D154" s="12">
        <v>1.5</v>
      </c>
      <c r="E154" s="13">
        <v>0</v>
      </c>
      <c r="F154" s="13">
        <v>0</v>
      </c>
      <c r="G154" s="13">
        <v>2</v>
      </c>
      <c r="H154" s="13">
        <v>3</v>
      </c>
      <c r="I154" s="13">
        <v>8</v>
      </c>
      <c r="J154" s="13">
        <v>12</v>
      </c>
      <c r="K154" s="13">
        <f t="shared" si="4"/>
        <v>10</v>
      </c>
      <c r="L154" s="13">
        <f t="shared" si="4"/>
        <v>15</v>
      </c>
      <c r="M154" s="16"/>
    </row>
    <row r="155" spans="1:13" x14ac:dyDescent="0.2">
      <c r="A155" s="49"/>
      <c r="B155" s="14" t="s">
        <v>159</v>
      </c>
      <c r="C155" s="11">
        <v>10.4</v>
      </c>
      <c r="D155" s="12">
        <v>15.5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f t="shared" si="4"/>
        <v>0</v>
      </c>
      <c r="L155" s="13">
        <f t="shared" si="4"/>
        <v>0</v>
      </c>
      <c r="M155" s="16"/>
    </row>
    <row r="156" spans="1:13" x14ac:dyDescent="0.2">
      <c r="A156" s="49"/>
      <c r="B156" s="14" t="s">
        <v>160</v>
      </c>
      <c r="C156" s="11">
        <v>13.3</v>
      </c>
      <c r="D156" s="12">
        <v>30.5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f t="shared" si="4"/>
        <v>0</v>
      </c>
      <c r="L156" s="13">
        <f t="shared" si="4"/>
        <v>0</v>
      </c>
      <c r="M156" s="16"/>
    </row>
    <row r="157" spans="1:13" x14ac:dyDescent="0.2">
      <c r="A157" s="49"/>
      <c r="B157" s="14" t="s">
        <v>161</v>
      </c>
      <c r="C157" s="11">
        <v>13.3</v>
      </c>
      <c r="D157" s="12">
        <v>30.5</v>
      </c>
      <c r="E157" s="13">
        <v>0</v>
      </c>
      <c r="F157" s="13">
        <v>0</v>
      </c>
      <c r="G157" s="13">
        <v>0</v>
      </c>
      <c r="H157" s="13">
        <v>0</v>
      </c>
      <c r="I157" s="13">
        <v>1</v>
      </c>
      <c r="J157" s="13">
        <v>30.5</v>
      </c>
      <c r="K157" s="13">
        <f t="shared" si="4"/>
        <v>1</v>
      </c>
      <c r="L157" s="13">
        <f t="shared" si="4"/>
        <v>30.5</v>
      </c>
      <c r="M157" s="16"/>
    </row>
    <row r="158" spans="1:13" x14ac:dyDescent="0.2">
      <c r="A158" s="49"/>
      <c r="B158" s="14" t="s">
        <v>162</v>
      </c>
      <c r="C158" s="11">
        <v>13.3</v>
      </c>
      <c r="D158" s="12">
        <v>7.63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f t="shared" si="4"/>
        <v>0</v>
      </c>
      <c r="L158" s="13">
        <f t="shared" si="4"/>
        <v>0</v>
      </c>
      <c r="M158" s="16"/>
    </row>
    <row r="159" spans="1:13" x14ac:dyDescent="0.2">
      <c r="A159" s="49"/>
      <c r="B159" s="14" t="s">
        <v>163</v>
      </c>
      <c r="C159" s="11">
        <v>13.1</v>
      </c>
      <c r="D159" s="12">
        <v>15.25</v>
      </c>
      <c r="E159" s="13">
        <v>4</v>
      </c>
      <c r="F159" s="13">
        <v>61</v>
      </c>
      <c r="G159" s="13">
        <v>1</v>
      </c>
      <c r="H159" s="13">
        <v>15.25</v>
      </c>
      <c r="I159" s="13">
        <v>0</v>
      </c>
      <c r="J159" s="13">
        <v>0</v>
      </c>
      <c r="K159" s="13">
        <f t="shared" si="4"/>
        <v>5</v>
      </c>
      <c r="L159" s="13">
        <f t="shared" si="4"/>
        <v>76.25</v>
      </c>
      <c r="M159" s="16"/>
    </row>
    <row r="160" spans="1:13" x14ac:dyDescent="0.2">
      <c r="A160" s="49"/>
      <c r="B160" s="14" t="s">
        <v>164</v>
      </c>
      <c r="C160" s="11">
        <v>13.2</v>
      </c>
      <c r="D160" s="12">
        <v>4.58</v>
      </c>
      <c r="E160" s="13">
        <v>0</v>
      </c>
      <c r="F160" s="13">
        <v>0</v>
      </c>
      <c r="G160" s="13">
        <v>1</v>
      </c>
      <c r="H160" s="13">
        <v>4.58</v>
      </c>
      <c r="I160" s="13">
        <v>6</v>
      </c>
      <c r="J160" s="13">
        <v>27.48</v>
      </c>
      <c r="K160" s="13">
        <f t="shared" si="4"/>
        <v>7</v>
      </c>
      <c r="L160" s="13">
        <f t="shared" si="4"/>
        <v>32.06</v>
      </c>
      <c r="M160" s="16"/>
    </row>
    <row r="161" spans="1:13" x14ac:dyDescent="0.2">
      <c r="A161" s="49"/>
      <c r="B161" s="14" t="s">
        <v>165</v>
      </c>
      <c r="C161" s="11">
        <v>13.3</v>
      </c>
      <c r="D161" s="12">
        <v>30.5</v>
      </c>
      <c r="E161" s="13">
        <v>1</v>
      </c>
      <c r="F161" s="13">
        <v>30.5</v>
      </c>
      <c r="G161" s="13">
        <v>4</v>
      </c>
      <c r="H161" s="13">
        <v>122</v>
      </c>
      <c r="I161" s="13">
        <v>1</v>
      </c>
      <c r="J161" s="13">
        <v>30.5</v>
      </c>
      <c r="K161" s="13">
        <f t="shared" si="4"/>
        <v>6</v>
      </c>
      <c r="L161" s="13">
        <f t="shared" si="4"/>
        <v>183</v>
      </c>
      <c r="M161" s="16"/>
    </row>
    <row r="162" spans="1:13" x14ac:dyDescent="0.2">
      <c r="A162" s="49"/>
      <c r="B162" s="14" t="s">
        <v>166</v>
      </c>
      <c r="C162" s="11">
        <v>13.2</v>
      </c>
      <c r="D162" s="12">
        <v>7.63</v>
      </c>
      <c r="E162" s="13">
        <v>0</v>
      </c>
      <c r="F162" s="13">
        <v>0</v>
      </c>
      <c r="G162" s="13">
        <v>1</v>
      </c>
      <c r="H162" s="13">
        <v>7.63</v>
      </c>
      <c r="I162" s="13">
        <v>0</v>
      </c>
      <c r="J162" s="13">
        <v>0</v>
      </c>
      <c r="K162" s="13">
        <f t="shared" si="4"/>
        <v>1</v>
      </c>
      <c r="L162" s="13">
        <f t="shared" si="4"/>
        <v>7.63</v>
      </c>
      <c r="M162" s="16"/>
    </row>
    <row r="163" spans="1:13" x14ac:dyDescent="0.2">
      <c r="A163" s="49"/>
      <c r="B163" s="14" t="s">
        <v>168</v>
      </c>
      <c r="C163" s="11">
        <v>50.9</v>
      </c>
      <c r="D163" s="12">
        <v>30.5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f t="shared" si="4"/>
        <v>0</v>
      </c>
      <c r="L163" s="13">
        <f t="shared" si="4"/>
        <v>0</v>
      </c>
      <c r="M163" s="16"/>
    </row>
    <row r="164" spans="1:13" x14ac:dyDescent="0.2">
      <c r="A164" s="49"/>
      <c r="B164" s="14" t="s">
        <v>222</v>
      </c>
      <c r="C164" s="11"/>
      <c r="D164" s="12">
        <v>7.63</v>
      </c>
      <c r="E164" s="13"/>
      <c r="F164" s="13"/>
      <c r="G164" s="13">
        <v>6</v>
      </c>
      <c r="H164" s="13">
        <v>45.78</v>
      </c>
      <c r="I164" s="13">
        <v>0</v>
      </c>
      <c r="J164" s="13">
        <v>0</v>
      </c>
      <c r="K164" s="13">
        <f t="shared" si="4"/>
        <v>6</v>
      </c>
      <c r="L164" s="13">
        <f t="shared" si="4"/>
        <v>45.78</v>
      </c>
      <c r="M164" s="16"/>
    </row>
    <row r="165" spans="1:13" x14ac:dyDescent="0.2">
      <c r="A165" s="49"/>
      <c r="B165" s="14" t="s">
        <v>170</v>
      </c>
      <c r="C165" s="11"/>
      <c r="D165" s="12">
        <v>4.59</v>
      </c>
      <c r="E165" s="13">
        <v>5</v>
      </c>
      <c r="F165" s="13">
        <v>22.9</v>
      </c>
      <c r="G165" s="13">
        <v>0</v>
      </c>
      <c r="H165" s="13">
        <v>0</v>
      </c>
      <c r="I165" s="13">
        <v>0</v>
      </c>
      <c r="J165" s="13">
        <v>0</v>
      </c>
      <c r="K165" s="13">
        <f t="shared" si="4"/>
        <v>5</v>
      </c>
      <c r="L165" s="13">
        <f t="shared" si="4"/>
        <v>22.9</v>
      </c>
      <c r="M165" s="16"/>
    </row>
    <row r="166" spans="1:13" x14ac:dyDescent="0.2">
      <c r="A166" s="49"/>
      <c r="B166" s="14" t="s">
        <v>171</v>
      </c>
      <c r="C166" s="11">
        <v>10.5</v>
      </c>
      <c r="D166" s="12">
        <v>3.05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f t="shared" si="4"/>
        <v>0</v>
      </c>
      <c r="L166" s="13">
        <f t="shared" si="4"/>
        <v>0</v>
      </c>
      <c r="M166" s="16"/>
    </row>
    <row r="167" spans="1:13" x14ac:dyDescent="0.2">
      <c r="A167" s="49"/>
      <c r="B167" s="14" t="s">
        <v>172</v>
      </c>
      <c r="C167" s="11">
        <v>70.2</v>
      </c>
      <c r="D167" s="12">
        <v>7.63</v>
      </c>
      <c r="E167" s="13">
        <v>2</v>
      </c>
      <c r="F167" s="13">
        <v>15.26</v>
      </c>
      <c r="G167" s="13">
        <v>0</v>
      </c>
      <c r="H167" s="13">
        <v>0</v>
      </c>
      <c r="I167" s="13">
        <v>0</v>
      </c>
      <c r="J167" s="13">
        <v>0</v>
      </c>
      <c r="K167" s="13">
        <f t="shared" si="4"/>
        <v>2</v>
      </c>
      <c r="L167" s="13">
        <f t="shared" si="4"/>
        <v>15.26</v>
      </c>
      <c r="M167" s="16"/>
    </row>
    <row r="168" spans="1:13" x14ac:dyDescent="0.2">
      <c r="A168" s="49"/>
      <c r="B168" s="14" t="s">
        <v>173</v>
      </c>
      <c r="C168" s="11">
        <v>11.2</v>
      </c>
      <c r="D168" s="12">
        <v>7.63</v>
      </c>
      <c r="E168" s="13">
        <v>11</v>
      </c>
      <c r="F168" s="13">
        <v>83.93</v>
      </c>
      <c r="G168" s="13">
        <v>0</v>
      </c>
      <c r="H168" s="13">
        <v>0</v>
      </c>
      <c r="I168" s="13">
        <v>2</v>
      </c>
      <c r="J168" s="13">
        <v>15.26</v>
      </c>
      <c r="K168" s="13">
        <f t="shared" si="4"/>
        <v>13</v>
      </c>
      <c r="L168" s="13">
        <f t="shared" si="4"/>
        <v>99.190000000000012</v>
      </c>
      <c r="M168" s="16"/>
    </row>
    <row r="169" spans="1:13" x14ac:dyDescent="0.2">
      <c r="A169" s="49"/>
      <c r="B169" s="14" t="s">
        <v>174</v>
      </c>
      <c r="C169" s="11">
        <v>12.5</v>
      </c>
      <c r="D169" s="12">
        <v>35</v>
      </c>
      <c r="E169" s="13">
        <v>9</v>
      </c>
      <c r="F169" s="13">
        <v>315</v>
      </c>
      <c r="G169" s="13">
        <v>11</v>
      </c>
      <c r="H169" s="13">
        <v>385</v>
      </c>
      <c r="I169" s="13">
        <v>3</v>
      </c>
      <c r="J169" s="13">
        <v>105</v>
      </c>
      <c r="K169" s="13">
        <f t="shared" ref="K169:L201" si="5">E169+G169+I169</f>
        <v>23</v>
      </c>
      <c r="L169" s="13">
        <f t="shared" si="5"/>
        <v>805</v>
      </c>
      <c r="M169" s="16"/>
    </row>
    <row r="170" spans="1:13" x14ac:dyDescent="0.2">
      <c r="A170" s="49"/>
      <c r="B170" s="14" t="s">
        <v>175</v>
      </c>
      <c r="C170" s="11">
        <v>12.5</v>
      </c>
      <c r="D170" s="12">
        <v>46</v>
      </c>
      <c r="E170" s="13">
        <v>0</v>
      </c>
      <c r="F170" s="13">
        <v>0</v>
      </c>
      <c r="G170" s="13">
        <v>5</v>
      </c>
      <c r="H170" s="13">
        <v>230</v>
      </c>
      <c r="I170" s="13">
        <v>1</v>
      </c>
      <c r="J170" s="13">
        <v>46</v>
      </c>
      <c r="K170" s="13">
        <f t="shared" si="5"/>
        <v>6</v>
      </c>
      <c r="L170" s="13">
        <f t="shared" si="5"/>
        <v>276</v>
      </c>
      <c r="M170" s="16"/>
    </row>
    <row r="171" spans="1:13" x14ac:dyDescent="0.2">
      <c r="A171" s="49"/>
      <c r="B171" s="14" t="s">
        <v>176</v>
      </c>
      <c r="C171" s="11">
        <v>30.1</v>
      </c>
      <c r="D171" s="12">
        <v>152.5</v>
      </c>
      <c r="E171" s="13">
        <v>2</v>
      </c>
      <c r="F171" s="13">
        <v>305</v>
      </c>
      <c r="G171" s="13">
        <v>1</v>
      </c>
      <c r="H171" s="13">
        <v>152.5</v>
      </c>
      <c r="I171" s="13">
        <v>3</v>
      </c>
      <c r="J171" s="13">
        <v>457.5</v>
      </c>
      <c r="K171" s="13">
        <f t="shared" si="5"/>
        <v>6</v>
      </c>
      <c r="L171" s="13">
        <f t="shared" si="5"/>
        <v>915</v>
      </c>
      <c r="M171" s="16"/>
    </row>
    <row r="172" spans="1:13" x14ac:dyDescent="0.2">
      <c r="A172" s="49"/>
      <c r="B172" s="14" t="s">
        <v>177</v>
      </c>
      <c r="C172" s="11">
        <v>12.4</v>
      </c>
      <c r="D172" s="12">
        <v>20</v>
      </c>
      <c r="E172" s="13">
        <v>3</v>
      </c>
      <c r="F172" s="13">
        <v>60</v>
      </c>
      <c r="G172" s="13">
        <v>3</v>
      </c>
      <c r="H172" s="13">
        <v>60</v>
      </c>
      <c r="I172" s="13">
        <v>1</v>
      </c>
      <c r="J172" s="13">
        <v>20</v>
      </c>
      <c r="K172" s="13">
        <f t="shared" si="5"/>
        <v>7</v>
      </c>
      <c r="L172" s="13">
        <f t="shared" si="5"/>
        <v>140</v>
      </c>
      <c r="M172" s="16"/>
    </row>
    <row r="173" spans="1:13" x14ac:dyDescent="0.2">
      <c r="A173" s="49"/>
      <c r="B173" s="14" t="s">
        <v>178</v>
      </c>
      <c r="C173" s="11">
        <v>30.3</v>
      </c>
      <c r="D173" s="12">
        <v>381.15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f t="shared" si="5"/>
        <v>0</v>
      </c>
      <c r="L173" s="13">
        <f t="shared" si="5"/>
        <v>0</v>
      </c>
      <c r="M173" s="16"/>
    </row>
    <row r="174" spans="1:13" x14ac:dyDescent="0.2">
      <c r="A174" s="49"/>
      <c r="B174" s="14" t="s">
        <v>179</v>
      </c>
      <c r="C174" s="11">
        <v>12.4</v>
      </c>
      <c r="D174" s="12">
        <v>30</v>
      </c>
      <c r="E174" s="13">
        <v>0</v>
      </c>
      <c r="F174" s="13">
        <v>0</v>
      </c>
      <c r="G174" s="13">
        <v>1</v>
      </c>
      <c r="H174" s="13">
        <v>30</v>
      </c>
      <c r="I174" s="13">
        <v>1</v>
      </c>
      <c r="J174" s="13">
        <v>30</v>
      </c>
      <c r="K174" s="13">
        <f t="shared" si="5"/>
        <v>2</v>
      </c>
      <c r="L174" s="13">
        <f t="shared" si="5"/>
        <v>60</v>
      </c>
      <c r="M174" s="16"/>
    </row>
    <row r="175" spans="1:13" x14ac:dyDescent="0.2">
      <c r="A175" s="49"/>
      <c r="B175" s="14" t="s">
        <v>180</v>
      </c>
      <c r="C175" s="11"/>
      <c r="D175" s="12">
        <v>11.45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f t="shared" si="5"/>
        <v>0</v>
      </c>
      <c r="L175" s="13">
        <f t="shared" si="5"/>
        <v>0</v>
      </c>
      <c r="M175" s="16"/>
    </row>
    <row r="176" spans="1:13" x14ac:dyDescent="0.2">
      <c r="A176" s="49"/>
      <c r="B176" s="14" t="s">
        <v>182</v>
      </c>
      <c r="C176" s="11">
        <v>50.5</v>
      </c>
      <c r="D176" s="12">
        <v>76.22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f t="shared" si="5"/>
        <v>0</v>
      </c>
      <c r="L176" s="13">
        <f t="shared" si="5"/>
        <v>0</v>
      </c>
      <c r="M176" s="16"/>
    </row>
    <row r="177" spans="1:13" x14ac:dyDescent="0.2">
      <c r="A177" s="49"/>
      <c r="B177" s="14" t="s">
        <v>183</v>
      </c>
      <c r="C177" s="11">
        <v>10.3</v>
      </c>
      <c r="D177" s="12">
        <v>30.5</v>
      </c>
      <c r="E177" s="13">
        <v>0</v>
      </c>
      <c r="F177" s="13">
        <v>0</v>
      </c>
      <c r="G177" s="13">
        <v>1.52</v>
      </c>
      <c r="H177" s="13">
        <v>46.36</v>
      </c>
      <c r="I177" s="13">
        <v>1.52</v>
      </c>
      <c r="J177" s="13">
        <v>46.36</v>
      </c>
      <c r="K177" s="13">
        <f t="shared" si="5"/>
        <v>3.04</v>
      </c>
      <c r="L177" s="13">
        <f t="shared" si="5"/>
        <v>92.72</v>
      </c>
      <c r="M177" s="16"/>
    </row>
    <row r="178" spans="1:13" x14ac:dyDescent="0.2">
      <c r="A178" s="49"/>
      <c r="B178" s="14" t="s">
        <v>184</v>
      </c>
      <c r="C178" s="11">
        <v>1.5</v>
      </c>
      <c r="D178" s="12">
        <v>2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f t="shared" si="5"/>
        <v>0</v>
      </c>
      <c r="L178" s="13">
        <f t="shared" si="5"/>
        <v>0</v>
      </c>
      <c r="M178" s="16"/>
    </row>
    <row r="179" spans="1:13" x14ac:dyDescent="0.2">
      <c r="A179" s="49"/>
      <c r="B179" s="14" t="s">
        <v>185</v>
      </c>
      <c r="C179" s="11">
        <v>11.2</v>
      </c>
      <c r="D179" s="12">
        <v>7.5</v>
      </c>
      <c r="E179" s="13">
        <v>3</v>
      </c>
      <c r="F179" s="13">
        <v>22.5</v>
      </c>
      <c r="G179" s="13">
        <v>1</v>
      </c>
      <c r="H179" s="13">
        <v>7.5</v>
      </c>
      <c r="I179" s="13">
        <v>3</v>
      </c>
      <c r="J179" s="13">
        <v>22.5</v>
      </c>
      <c r="K179" s="13">
        <f t="shared" si="5"/>
        <v>7</v>
      </c>
      <c r="L179" s="13">
        <f t="shared" si="5"/>
        <v>52.5</v>
      </c>
      <c r="M179" s="16"/>
    </row>
    <row r="180" spans="1:13" x14ac:dyDescent="0.2">
      <c r="A180" s="49"/>
      <c r="B180" s="14" t="s">
        <v>186</v>
      </c>
      <c r="C180" s="11">
        <v>13.1</v>
      </c>
      <c r="D180" s="12">
        <v>15.25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f t="shared" si="5"/>
        <v>0</v>
      </c>
      <c r="L180" s="13">
        <f t="shared" si="5"/>
        <v>0</v>
      </c>
      <c r="M180" s="16"/>
    </row>
    <row r="181" spans="1:13" x14ac:dyDescent="0.2">
      <c r="A181" s="49"/>
      <c r="B181" s="14" t="s">
        <v>188</v>
      </c>
      <c r="C181" s="11">
        <v>13.1</v>
      </c>
      <c r="D181" s="12">
        <v>15.25</v>
      </c>
      <c r="E181" s="13">
        <v>1</v>
      </c>
      <c r="F181" s="13">
        <v>15.25</v>
      </c>
      <c r="G181" s="13">
        <v>0</v>
      </c>
      <c r="H181" s="13">
        <v>0</v>
      </c>
      <c r="I181" s="13">
        <v>1</v>
      </c>
      <c r="J181" s="13">
        <v>15.25</v>
      </c>
      <c r="K181" s="13">
        <f t="shared" si="5"/>
        <v>2</v>
      </c>
      <c r="L181" s="13">
        <f t="shared" si="5"/>
        <v>30.5</v>
      </c>
      <c r="M181" s="16"/>
    </row>
    <row r="182" spans="1:13" x14ac:dyDescent="0.2">
      <c r="A182" s="49"/>
      <c r="B182" s="14" t="s">
        <v>189</v>
      </c>
      <c r="C182" s="11">
        <v>13.2</v>
      </c>
      <c r="D182" s="12">
        <v>7.63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f t="shared" si="5"/>
        <v>0</v>
      </c>
      <c r="L182" s="13">
        <f t="shared" si="5"/>
        <v>0</v>
      </c>
      <c r="M182" s="16"/>
    </row>
    <row r="183" spans="1:13" x14ac:dyDescent="0.2">
      <c r="A183" s="49"/>
      <c r="B183" s="14" t="s">
        <v>190</v>
      </c>
      <c r="C183" s="11">
        <v>11.2</v>
      </c>
      <c r="D183" s="12">
        <v>15.25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f t="shared" si="5"/>
        <v>0</v>
      </c>
      <c r="L183" s="13">
        <f t="shared" si="5"/>
        <v>0</v>
      </c>
      <c r="M183" s="16"/>
    </row>
    <row r="184" spans="1:13" x14ac:dyDescent="0.2">
      <c r="A184" s="49"/>
      <c r="B184" s="14" t="s">
        <v>191</v>
      </c>
      <c r="C184" s="11">
        <v>13.2</v>
      </c>
      <c r="D184" s="12">
        <v>7.63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f t="shared" si="5"/>
        <v>0</v>
      </c>
      <c r="L184" s="13">
        <f t="shared" si="5"/>
        <v>0</v>
      </c>
      <c r="M184" s="16"/>
    </row>
    <row r="185" spans="1:13" x14ac:dyDescent="0.2">
      <c r="A185" s="49"/>
      <c r="B185" s="14" t="s">
        <v>192</v>
      </c>
      <c r="C185" s="11">
        <v>13.2</v>
      </c>
      <c r="D185" s="12">
        <v>7.63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f t="shared" si="5"/>
        <v>0</v>
      </c>
      <c r="L185" s="13">
        <f t="shared" si="5"/>
        <v>0</v>
      </c>
      <c r="M185" s="16"/>
    </row>
    <row r="186" spans="1:13" x14ac:dyDescent="0.2">
      <c r="A186" s="49"/>
      <c r="B186" s="14" t="s">
        <v>194</v>
      </c>
      <c r="C186" s="11">
        <v>11.2</v>
      </c>
      <c r="D186" s="12">
        <v>15.253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f t="shared" si="5"/>
        <v>0</v>
      </c>
      <c r="L186" s="13">
        <f t="shared" si="5"/>
        <v>0</v>
      </c>
      <c r="M186" s="16"/>
    </row>
    <row r="187" spans="1:13" x14ac:dyDescent="0.2">
      <c r="A187" s="49"/>
      <c r="B187" s="14" t="s">
        <v>195</v>
      </c>
      <c r="C187" s="13"/>
      <c r="D187" s="13">
        <v>28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f t="shared" si="5"/>
        <v>0</v>
      </c>
      <c r="L187" s="13">
        <f t="shared" si="5"/>
        <v>0</v>
      </c>
      <c r="M187" s="16"/>
    </row>
    <row r="188" spans="1:13" x14ac:dyDescent="0.2">
      <c r="A188" s="49"/>
      <c r="B188" s="14" t="s">
        <v>196</v>
      </c>
      <c r="C188" s="11">
        <v>60.1</v>
      </c>
      <c r="D188" s="12">
        <v>76.22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f t="shared" si="5"/>
        <v>0</v>
      </c>
      <c r="L188" s="13">
        <f t="shared" si="5"/>
        <v>0</v>
      </c>
      <c r="M188" s="16"/>
    </row>
    <row r="189" spans="1:13" x14ac:dyDescent="0.2">
      <c r="A189" s="49"/>
      <c r="B189" s="14" t="s">
        <v>197</v>
      </c>
      <c r="C189" s="11"/>
      <c r="D189" s="12">
        <v>22.88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f t="shared" si="5"/>
        <v>0</v>
      </c>
      <c r="L189" s="13">
        <f t="shared" si="5"/>
        <v>0</v>
      </c>
      <c r="M189" s="16"/>
    </row>
    <row r="190" spans="1:13" x14ac:dyDescent="0.2">
      <c r="A190" s="49"/>
      <c r="B190" s="14" t="s">
        <v>198</v>
      </c>
      <c r="C190" s="11">
        <v>40.700000000000003</v>
      </c>
      <c r="D190" s="12">
        <v>7.63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f t="shared" si="5"/>
        <v>0</v>
      </c>
      <c r="L190" s="13">
        <f t="shared" si="5"/>
        <v>0</v>
      </c>
      <c r="M190" s="16"/>
    </row>
    <row r="191" spans="1:13" x14ac:dyDescent="0.2">
      <c r="A191" s="49"/>
      <c r="B191" s="14" t="s">
        <v>199</v>
      </c>
      <c r="C191" s="11">
        <v>12.4</v>
      </c>
      <c r="D191" s="12">
        <v>40</v>
      </c>
      <c r="E191" s="13">
        <v>1</v>
      </c>
      <c r="F191" s="13">
        <v>40</v>
      </c>
      <c r="G191" s="13">
        <v>0</v>
      </c>
      <c r="H191" s="13">
        <v>0</v>
      </c>
      <c r="I191" s="13">
        <v>0</v>
      </c>
      <c r="J191" s="13">
        <v>0</v>
      </c>
      <c r="K191" s="13">
        <f t="shared" si="5"/>
        <v>1</v>
      </c>
      <c r="L191" s="13">
        <f t="shared" si="5"/>
        <v>40</v>
      </c>
      <c r="M191" s="16"/>
    </row>
    <row r="192" spans="1:13" x14ac:dyDescent="0.2">
      <c r="A192" s="49"/>
      <c r="B192" s="14" t="s">
        <v>200</v>
      </c>
      <c r="C192" s="11">
        <v>30.2</v>
      </c>
      <c r="D192" s="12">
        <v>228.5</v>
      </c>
      <c r="E192" s="13">
        <v>1</v>
      </c>
      <c r="F192" s="13">
        <v>228.5</v>
      </c>
      <c r="G192" s="13">
        <v>0</v>
      </c>
      <c r="H192" s="13">
        <v>0</v>
      </c>
      <c r="I192" s="13">
        <v>0</v>
      </c>
      <c r="J192" s="13">
        <v>0</v>
      </c>
      <c r="K192" s="13">
        <f t="shared" si="5"/>
        <v>1</v>
      </c>
      <c r="L192" s="13">
        <f t="shared" si="5"/>
        <v>228.5</v>
      </c>
      <c r="M192" s="16"/>
    </row>
    <row r="193" spans="1:13" x14ac:dyDescent="0.2">
      <c r="A193" s="49"/>
      <c r="B193" s="14" t="s">
        <v>201</v>
      </c>
      <c r="C193" s="11">
        <v>30.4</v>
      </c>
      <c r="D193" s="12">
        <v>457</v>
      </c>
      <c r="E193" s="13">
        <v>3</v>
      </c>
      <c r="F193" s="13">
        <v>1371</v>
      </c>
      <c r="G193" s="13">
        <v>1</v>
      </c>
      <c r="H193" s="13">
        <v>457</v>
      </c>
      <c r="I193" s="13">
        <v>1</v>
      </c>
      <c r="J193" s="13">
        <v>457</v>
      </c>
      <c r="K193" s="13">
        <f t="shared" si="5"/>
        <v>5</v>
      </c>
      <c r="L193" s="13">
        <f t="shared" si="5"/>
        <v>2285</v>
      </c>
      <c r="M193" s="16"/>
    </row>
    <row r="194" spans="1:13" x14ac:dyDescent="0.2">
      <c r="A194" s="49"/>
      <c r="B194" s="14" t="s">
        <v>203</v>
      </c>
      <c r="C194" s="11">
        <v>30.5</v>
      </c>
      <c r="D194" s="12">
        <v>600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f t="shared" si="5"/>
        <v>0</v>
      </c>
      <c r="L194" s="13">
        <f t="shared" si="5"/>
        <v>0</v>
      </c>
      <c r="M194" s="16"/>
    </row>
    <row r="195" spans="1:13" x14ac:dyDescent="0.2">
      <c r="A195" s="49"/>
      <c r="B195" s="14" t="s">
        <v>204</v>
      </c>
      <c r="C195" s="11">
        <v>10.4</v>
      </c>
      <c r="D195" s="12">
        <v>15.25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f t="shared" si="5"/>
        <v>0</v>
      </c>
      <c r="L195" s="13">
        <f t="shared" si="5"/>
        <v>0</v>
      </c>
      <c r="M195" s="16"/>
    </row>
    <row r="196" spans="1:13" x14ac:dyDescent="0.2">
      <c r="A196" s="49"/>
      <c r="B196" s="14" t="s">
        <v>205</v>
      </c>
      <c r="C196" s="11"/>
      <c r="D196" s="12">
        <v>1.53</v>
      </c>
      <c r="E196" s="13">
        <v>0</v>
      </c>
      <c r="F196" s="13">
        <v>0</v>
      </c>
      <c r="G196" s="13">
        <v>4</v>
      </c>
      <c r="H196" s="13">
        <v>12.2</v>
      </c>
      <c r="I196" s="13">
        <v>0</v>
      </c>
      <c r="J196" s="13">
        <v>0</v>
      </c>
      <c r="K196" s="13">
        <f t="shared" si="5"/>
        <v>4</v>
      </c>
      <c r="L196" s="13">
        <f t="shared" si="5"/>
        <v>12.2</v>
      </c>
      <c r="M196" s="16"/>
    </row>
    <row r="197" spans="1:13" x14ac:dyDescent="0.2">
      <c r="A197" s="49"/>
      <c r="B197" s="14" t="s">
        <v>206</v>
      </c>
      <c r="C197" s="11"/>
      <c r="D197" s="12">
        <v>7.63</v>
      </c>
      <c r="E197" s="13">
        <v>0</v>
      </c>
      <c r="F197" s="13">
        <v>0</v>
      </c>
      <c r="G197" s="13">
        <v>0</v>
      </c>
      <c r="H197" s="13">
        <v>0</v>
      </c>
      <c r="I197" s="13">
        <v>1</v>
      </c>
      <c r="J197" s="13">
        <v>7.63</v>
      </c>
      <c r="K197" s="13">
        <f t="shared" si="5"/>
        <v>1</v>
      </c>
      <c r="L197" s="13">
        <f t="shared" si="5"/>
        <v>7.63</v>
      </c>
      <c r="M197" s="16"/>
    </row>
    <row r="198" spans="1:13" x14ac:dyDescent="0.2">
      <c r="A198" s="49"/>
      <c r="B198" s="14" t="s">
        <v>207</v>
      </c>
      <c r="C198" s="11">
        <v>10.5</v>
      </c>
      <c r="D198" s="12">
        <v>3.05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f t="shared" si="5"/>
        <v>0</v>
      </c>
      <c r="L198" s="13">
        <f t="shared" si="5"/>
        <v>0</v>
      </c>
      <c r="M198" s="16"/>
    </row>
    <row r="199" spans="1:13" x14ac:dyDescent="0.2">
      <c r="A199" s="49"/>
      <c r="B199" s="14" t="s">
        <v>208</v>
      </c>
      <c r="C199" s="11">
        <v>10.6</v>
      </c>
      <c r="D199" s="12">
        <v>76.22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f t="shared" si="5"/>
        <v>0</v>
      </c>
      <c r="L199" s="13">
        <f t="shared" si="5"/>
        <v>0</v>
      </c>
      <c r="M199" s="16"/>
    </row>
    <row r="200" spans="1:13" x14ac:dyDescent="0.2">
      <c r="B200" s="14" t="s">
        <v>209</v>
      </c>
      <c r="C200" s="14">
        <v>10.6</v>
      </c>
      <c r="D200" s="15">
        <v>15.25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f t="shared" si="5"/>
        <v>0</v>
      </c>
      <c r="L200" s="13">
        <f t="shared" si="5"/>
        <v>0</v>
      </c>
      <c r="M200" s="16"/>
    </row>
    <row r="201" spans="1:13" x14ac:dyDescent="0.2">
      <c r="B201" s="14" t="s">
        <v>210</v>
      </c>
      <c r="C201" s="16"/>
      <c r="D201" s="16">
        <v>15.5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f t="shared" si="5"/>
        <v>0</v>
      </c>
      <c r="L201" s="13">
        <f t="shared" si="5"/>
        <v>0</v>
      </c>
      <c r="M201" s="16"/>
    </row>
    <row r="202" spans="1:13" x14ac:dyDescent="0.2">
      <c r="E202" s="54" t="s">
        <v>211</v>
      </c>
      <c r="F202" s="20">
        <f>SUM(F6:F201)</f>
        <v>11143.23</v>
      </c>
      <c r="G202" s="54" t="s">
        <v>211</v>
      </c>
      <c r="H202" s="20">
        <f>SUM(H6:H201)</f>
        <v>10882.99</v>
      </c>
      <c r="I202" s="54" t="s">
        <v>211</v>
      </c>
      <c r="J202" s="20">
        <f>SUM(J6:J201)</f>
        <v>8091.6200000000008</v>
      </c>
      <c r="K202" s="55" t="s">
        <v>6</v>
      </c>
      <c r="L202" s="56">
        <f>SUM(L6:L201)</f>
        <v>30117.84</v>
      </c>
    </row>
  </sheetData>
  <mergeCells count="10">
    <mergeCell ref="I3:J3"/>
    <mergeCell ref="K3:L3"/>
    <mergeCell ref="M3:M4"/>
    <mergeCell ref="A5:A199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00"/>
  <sheetViews>
    <sheetView workbookViewId="0">
      <selection activeCell="F38" sqref="F38"/>
    </sheetView>
  </sheetViews>
  <sheetFormatPr baseColWidth="10" defaultColWidth="9.140625" defaultRowHeight="12.75" x14ac:dyDescent="0.2"/>
  <cols>
    <col min="1" max="1" width="4.140625" style="17" customWidth="1"/>
    <col min="2" max="2" width="29.5703125" style="17" bestFit="1" customWidth="1"/>
    <col min="3" max="3" width="7.5703125" style="17" customWidth="1"/>
    <col min="4" max="4" width="7" style="17" bestFit="1" customWidth="1"/>
    <col min="5" max="10" width="8" style="61" bestFit="1" customWidth="1"/>
    <col min="11" max="11" width="13" style="61" bestFit="1" customWidth="1"/>
    <col min="12" max="12" width="9" style="61" bestFit="1" customWidth="1"/>
    <col min="13" max="13" width="16.85546875" style="17" customWidth="1"/>
    <col min="14" max="14" width="9.140625" style="17"/>
    <col min="15" max="15" width="15.28515625" style="17" bestFit="1" customWidth="1"/>
    <col min="16" max="16384" width="9.140625" style="17"/>
  </cols>
  <sheetData>
    <row r="2" spans="1:13" s="44" customFormat="1" ht="23.25" customHeight="1" x14ac:dyDescent="0.25">
      <c r="A2" s="43"/>
      <c r="B2" s="1" t="s">
        <v>0</v>
      </c>
      <c r="C2" s="2" t="s">
        <v>1</v>
      </c>
      <c r="D2" s="3" t="s">
        <v>2</v>
      </c>
      <c r="E2" s="1" t="s">
        <v>223</v>
      </c>
      <c r="F2" s="1"/>
      <c r="G2" s="1" t="s">
        <v>224</v>
      </c>
      <c r="H2" s="1"/>
      <c r="I2" s="1" t="s">
        <v>225</v>
      </c>
      <c r="J2" s="1"/>
      <c r="K2" s="1" t="s">
        <v>6</v>
      </c>
      <c r="L2" s="1"/>
      <c r="M2" s="1" t="s">
        <v>215</v>
      </c>
    </row>
    <row r="3" spans="1:13" s="44" customFormat="1" x14ac:dyDescent="0.25">
      <c r="A3" s="43"/>
      <c r="B3" s="1"/>
      <c r="C3" s="2"/>
      <c r="D3" s="4"/>
      <c r="E3" s="5" t="s">
        <v>7</v>
      </c>
      <c r="F3" s="5" t="s">
        <v>8</v>
      </c>
      <c r="G3" s="5" t="s">
        <v>7</v>
      </c>
      <c r="H3" s="5" t="s">
        <v>8</v>
      </c>
      <c r="I3" s="5" t="s">
        <v>7</v>
      </c>
      <c r="J3" s="5" t="s">
        <v>8</v>
      </c>
      <c r="K3" s="5" t="s">
        <v>7</v>
      </c>
      <c r="L3" s="5" t="s">
        <v>8</v>
      </c>
      <c r="M3" s="1"/>
    </row>
    <row r="4" spans="1:13" x14ac:dyDescent="0.2">
      <c r="A4" s="45"/>
      <c r="B4" s="6" t="s">
        <v>9</v>
      </c>
      <c r="C4" s="7"/>
      <c r="D4" s="8" t="s">
        <v>10</v>
      </c>
      <c r="E4" s="57"/>
      <c r="F4" s="57"/>
      <c r="G4" s="58"/>
      <c r="H4" s="58"/>
      <c r="I4" s="58"/>
      <c r="J4" s="58"/>
      <c r="K4" s="58"/>
      <c r="L4" s="58"/>
      <c r="M4" s="48"/>
    </row>
    <row r="5" spans="1:13" x14ac:dyDescent="0.2">
      <c r="A5" s="49"/>
      <c r="B5" s="59" t="s">
        <v>11</v>
      </c>
      <c r="C5" s="11">
        <v>1.5</v>
      </c>
      <c r="D5" s="12">
        <v>15.25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f t="shared" ref="K5:L36" si="0">E5+G5+I5</f>
        <v>0</v>
      </c>
      <c r="L5" s="11">
        <f t="shared" si="0"/>
        <v>0</v>
      </c>
      <c r="M5" s="51"/>
    </row>
    <row r="6" spans="1:13" x14ac:dyDescent="0.2">
      <c r="A6" s="49"/>
      <c r="B6" s="60" t="s">
        <v>12</v>
      </c>
      <c r="C6" s="11">
        <v>70.099999999999994</v>
      </c>
      <c r="D6" s="12">
        <v>1.5031203566121842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f t="shared" si="0"/>
        <v>0</v>
      </c>
      <c r="L6" s="11">
        <f t="shared" si="0"/>
        <v>0</v>
      </c>
      <c r="M6" s="16"/>
    </row>
    <row r="7" spans="1:13" x14ac:dyDescent="0.2">
      <c r="A7" s="49"/>
      <c r="B7" s="60" t="s">
        <v>13</v>
      </c>
      <c r="C7" s="11">
        <v>70.2</v>
      </c>
      <c r="D7" s="12">
        <v>3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f t="shared" si="0"/>
        <v>0</v>
      </c>
      <c r="L7" s="11">
        <f t="shared" si="0"/>
        <v>0</v>
      </c>
      <c r="M7" s="16"/>
    </row>
    <row r="8" spans="1:13" x14ac:dyDescent="0.2">
      <c r="A8" s="49"/>
      <c r="B8" s="60" t="s">
        <v>14</v>
      </c>
      <c r="C8" s="11">
        <v>4.0999999999999996</v>
      </c>
      <c r="D8" s="12">
        <v>0.77</v>
      </c>
      <c r="E8" s="11">
        <v>12</v>
      </c>
      <c r="F8" s="11">
        <v>9.24</v>
      </c>
      <c r="G8" s="11">
        <v>48</v>
      </c>
      <c r="H8" s="11">
        <v>36.96</v>
      </c>
      <c r="I8" s="11">
        <v>14</v>
      </c>
      <c r="J8" s="11">
        <v>10.78</v>
      </c>
      <c r="K8" s="11">
        <f t="shared" si="0"/>
        <v>74</v>
      </c>
      <c r="L8" s="11">
        <f t="shared" si="0"/>
        <v>56.980000000000004</v>
      </c>
      <c r="M8" s="16"/>
    </row>
    <row r="9" spans="1:13" x14ac:dyDescent="0.2">
      <c r="A9" s="49"/>
      <c r="B9" s="60" t="s">
        <v>15</v>
      </c>
      <c r="C9" s="11">
        <v>1.5</v>
      </c>
      <c r="D9" s="12">
        <v>7.63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f t="shared" si="0"/>
        <v>0</v>
      </c>
      <c r="L9" s="11">
        <f t="shared" si="0"/>
        <v>0</v>
      </c>
      <c r="M9" s="16"/>
    </row>
    <row r="10" spans="1:13" x14ac:dyDescent="0.2">
      <c r="A10" s="49"/>
      <c r="B10" s="60" t="s">
        <v>16</v>
      </c>
      <c r="C10" s="11">
        <v>11.2</v>
      </c>
      <c r="D10" s="12">
        <v>3.05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f t="shared" si="0"/>
        <v>0</v>
      </c>
      <c r="L10" s="11">
        <f t="shared" si="0"/>
        <v>0</v>
      </c>
      <c r="M10" s="16"/>
    </row>
    <row r="11" spans="1:13" x14ac:dyDescent="0.2">
      <c r="A11" s="49"/>
      <c r="B11" s="60" t="s">
        <v>17</v>
      </c>
      <c r="C11" s="11">
        <v>12.4</v>
      </c>
      <c r="D11" s="12">
        <v>60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f t="shared" si="0"/>
        <v>0</v>
      </c>
      <c r="L11" s="11">
        <f t="shared" si="0"/>
        <v>0</v>
      </c>
      <c r="M11" s="16"/>
    </row>
    <row r="12" spans="1:13" x14ac:dyDescent="0.2">
      <c r="A12" s="49"/>
      <c r="B12" s="60" t="s">
        <v>18</v>
      </c>
      <c r="C12" s="11">
        <v>12.4</v>
      </c>
      <c r="D12" s="12">
        <v>30</v>
      </c>
      <c r="E12" s="11">
        <v>13</v>
      </c>
      <c r="F12" s="11">
        <v>390</v>
      </c>
      <c r="G12" s="11">
        <v>8</v>
      </c>
      <c r="H12" s="11">
        <v>240</v>
      </c>
      <c r="I12" s="11">
        <v>0</v>
      </c>
      <c r="J12" s="11">
        <v>0</v>
      </c>
      <c r="K12" s="11">
        <f t="shared" si="0"/>
        <v>21</v>
      </c>
      <c r="L12" s="11">
        <f t="shared" si="0"/>
        <v>630</v>
      </c>
      <c r="M12" s="16"/>
    </row>
    <row r="13" spans="1:13" x14ac:dyDescent="0.2">
      <c r="A13" s="49"/>
      <c r="B13" s="60" t="s">
        <v>19</v>
      </c>
      <c r="C13" s="11">
        <v>12.4</v>
      </c>
      <c r="D13" s="12">
        <v>60</v>
      </c>
      <c r="E13" s="11">
        <v>1</v>
      </c>
      <c r="F13" s="11">
        <v>60</v>
      </c>
      <c r="G13" s="11">
        <v>0</v>
      </c>
      <c r="H13" s="11">
        <v>0</v>
      </c>
      <c r="I13" s="11">
        <v>0</v>
      </c>
      <c r="J13" s="11">
        <v>0</v>
      </c>
      <c r="K13" s="11">
        <f t="shared" si="0"/>
        <v>1</v>
      </c>
      <c r="L13" s="11">
        <f t="shared" si="0"/>
        <v>60</v>
      </c>
      <c r="M13" s="16"/>
    </row>
    <row r="14" spans="1:13" x14ac:dyDescent="0.2">
      <c r="A14" s="49"/>
      <c r="B14" s="60" t="s">
        <v>20</v>
      </c>
      <c r="C14" s="11">
        <v>12.4</v>
      </c>
      <c r="D14" s="12">
        <v>60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f t="shared" si="0"/>
        <v>0</v>
      </c>
      <c r="L14" s="11">
        <f t="shared" si="0"/>
        <v>0</v>
      </c>
      <c r="M14" s="16"/>
    </row>
    <row r="15" spans="1:13" x14ac:dyDescent="0.2">
      <c r="A15" s="49"/>
      <c r="B15" s="60" t="s">
        <v>21</v>
      </c>
      <c r="C15" s="11">
        <v>70.099999999999994</v>
      </c>
      <c r="D15" s="12">
        <v>1.5031203566121842</v>
      </c>
      <c r="E15" s="11">
        <v>42</v>
      </c>
      <c r="F15" s="11">
        <v>63</v>
      </c>
      <c r="G15" s="11">
        <v>58</v>
      </c>
      <c r="H15" s="11">
        <v>87</v>
      </c>
      <c r="I15" s="11">
        <v>52</v>
      </c>
      <c r="J15" s="11">
        <v>78</v>
      </c>
      <c r="K15" s="11">
        <f t="shared" si="0"/>
        <v>152</v>
      </c>
      <c r="L15" s="11">
        <f t="shared" si="0"/>
        <v>228</v>
      </c>
      <c r="M15" s="16"/>
    </row>
    <row r="16" spans="1:13" x14ac:dyDescent="0.2">
      <c r="A16" s="49"/>
      <c r="B16" s="60" t="s">
        <v>22</v>
      </c>
      <c r="C16" s="11">
        <v>70.5</v>
      </c>
      <c r="D16" s="12">
        <v>15.25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f t="shared" si="0"/>
        <v>0</v>
      </c>
      <c r="L16" s="11">
        <f t="shared" si="0"/>
        <v>0</v>
      </c>
      <c r="M16" s="16"/>
    </row>
    <row r="17" spans="1:13" x14ac:dyDescent="0.2">
      <c r="A17" s="49"/>
      <c r="B17" s="60" t="s">
        <v>226</v>
      </c>
      <c r="C17" s="11">
        <v>70.2</v>
      </c>
      <c r="D17" s="12">
        <v>3</v>
      </c>
      <c r="E17" s="11">
        <v>16</v>
      </c>
      <c r="F17" s="11">
        <v>48</v>
      </c>
      <c r="G17" s="11">
        <v>27</v>
      </c>
      <c r="H17" s="11">
        <v>81</v>
      </c>
      <c r="I17" s="11">
        <v>23</v>
      </c>
      <c r="J17" s="11">
        <v>69</v>
      </c>
      <c r="K17" s="11">
        <f t="shared" si="0"/>
        <v>66</v>
      </c>
      <c r="L17" s="11">
        <f t="shared" si="0"/>
        <v>198</v>
      </c>
      <c r="M17" s="16"/>
    </row>
    <row r="18" spans="1:13" x14ac:dyDescent="0.2">
      <c r="A18" s="49"/>
      <c r="B18" s="60" t="s">
        <v>227</v>
      </c>
      <c r="C18" s="11">
        <v>70.3</v>
      </c>
      <c r="D18" s="12">
        <v>4.5</v>
      </c>
      <c r="E18" s="11">
        <v>6</v>
      </c>
      <c r="F18" s="11">
        <v>27</v>
      </c>
      <c r="G18" s="11">
        <v>8</v>
      </c>
      <c r="H18" s="11">
        <v>36</v>
      </c>
      <c r="I18" s="11">
        <v>4</v>
      </c>
      <c r="J18" s="11">
        <v>18</v>
      </c>
      <c r="K18" s="11">
        <f t="shared" si="0"/>
        <v>18</v>
      </c>
      <c r="L18" s="11">
        <f t="shared" si="0"/>
        <v>81</v>
      </c>
      <c r="M18" s="16"/>
    </row>
    <row r="19" spans="1:13" x14ac:dyDescent="0.2">
      <c r="A19" s="49"/>
      <c r="B19" s="60" t="s">
        <v>228</v>
      </c>
      <c r="C19" s="11">
        <v>70.400000000000006</v>
      </c>
      <c r="D19" s="12">
        <v>9</v>
      </c>
      <c r="E19" s="11">
        <v>1</v>
      </c>
      <c r="F19" s="11">
        <v>9</v>
      </c>
      <c r="G19" s="11">
        <v>8</v>
      </c>
      <c r="H19" s="11">
        <v>72</v>
      </c>
      <c r="I19" s="11">
        <v>4</v>
      </c>
      <c r="J19" s="11">
        <v>36</v>
      </c>
      <c r="K19" s="11">
        <f t="shared" si="0"/>
        <v>13</v>
      </c>
      <c r="L19" s="11">
        <f t="shared" si="0"/>
        <v>117</v>
      </c>
      <c r="M19" s="16"/>
    </row>
    <row r="20" spans="1:13" x14ac:dyDescent="0.2">
      <c r="A20" s="49"/>
      <c r="B20" s="60" t="s">
        <v>229</v>
      </c>
      <c r="C20" s="11"/>
      <c r="D20" s="12">
        <v>10</v>
      </c>
      <c r="E20" s="11">
        <v>0</v>
      </c>
      <c r="F20" s="11">
        <v>0</v>
      </c>
      <c r="G20" s="11">
        <v>1</v>
      </c>
      <c r="H20" s="11">
        <v>10</v>
      </c>
      <c r="I20" s="11">
        <v>0</v>
      </c>
      <c r="J20" s="11">
        <v>0</v>
      </c>
      <c r="K20" s="11">
        <f t="shared" si="0"/>
        <v>1</v>
      </c>
      <c r="L20" s="11">
        <f t="shared" si="0"/>
        <v>10</v>
      </c>
      <c r="M20" s="16"/>
    </row>
    <row r="21" spans="1:13" x14ac:dyDescent="0.2">
      <c r="A21" s="49"/>
      <c r="B21" s="60" t="s">
        <v>27</v>
      </c>
      <c r="C21" s="11"/>
      <c r="D21" s="12">
        <v>30.5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f t="shared" si="0"/>
        <v>0</v>
      </c>
      <c r="L21" s="11">
        <f t="shared" si="0"/>
        <v>0</v>
      </c>
      <c r="M21" s="16"/>
    </row>
    <row r="22" spans="1:13" x14ac:dyDescent="0.2">
      <c r="A22" s="49"/>
      <c r="B22" s="60" t="s">
        <v>28</v>
      </c>
      <c r="C22" s="11">
        <v>13.1</v>
      </c>
      <c r="D22" s="12">
        <v>15.5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f t="shared" si="0"/>
        <v>0</v>
      </c>
      <c r="L22" s="11">
        <f t="shared" si="0"/>
        <v>0</v>
      </c>
      <c r="M22" s="16"/>
    </row>
    <row r="23" spans="1:13" x14ac:dyDescent="0.2">
      <c r="A23" s="49"/>
      <c r="B23" s="60" t="s">
        <v>29</v>
      </c>
      <c r="C23" s="11">
        <v>13.2</v>
      </c>
      <c r="D23" s="12">
        <v>7.5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f t="shared" si="0"/>
        <v>0</v>
      </c>
      <c r="L23" s="11">
        <f t="shared" si="0"/>
        <v>0</v>
      </c>
      <c r="M23" s="16"/>
    </row>
    <row r="24" spans="1:13" x14ac:dyDescent="0.2">
      <c r="A24" s="49"/>
      <c r="B24" s="60" t="s">
        <v>30</v>
      </c>
      <c r="C24" s="11">
        <v>12.4</v>
      </c>
      <c r="D24" s="12">
        <v>30</v>
      </c>
      <c r="E24" s="11">
        <v>3</v>
      </c>
      <c r="F24" s="11">
        <v>90</v>
      </c>
      <c r="G24" s="11">
        <v>1</v>
      </c>
      <c r="H24" s="11">
        <v>30</v>
      </c>
      <c r="I24" s="11">
        <v>0</v>
      </c>
      <c r="J24" s="11">
        <v>0</v>
      </c>
      <c r="K24" s="11">
        <f t="shared" si="0"/>
        <v>4</v>
      </c>
      <c r="L24" s="11">
        <f t="shared" si="0"/>
        <v>120</v>
      </c>
      <c r="M24" s="16"/>
    </row>
    <row r="25" spans="1:13" x14ac:dyDescent="0.2">
      <c r="A25" s="49"/>
      <c r="B25" s="60" t="s">
        <v>230</v>
      </c>
      <c r="C25" s="11">
        <v>12.4</v>
      </c>
      <c r="D25" s="12">
        <v>60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f t="shared" si="0"/>
        <v>0</v>
      </c>
      <c r="L25" s="11">
        <f t="shared" si="0"/>
        <v>0</v>
      </c>
      <c r="M25" s="16"/>
    </row>
    <row r="26" spans="1:13" x14ac:dyDescent="0.2">
      <c r="A26" s="49"/>
      <c r="B26" s="60" t="s">
        <v>32</v>
      </c>
      <c r="C26" s="11">
        <v>12.4</v>
      </c>
      <c r="D26" s="12">
        <v>30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f t="shared" si="0"/>
        <v>0</v>
      </c>
      <c r="L26" s="11">
        <f t="shared" si="0"/>
        <v>0</v>
      </c>
      <c r="M26" s="16"/>
    </row>
    <row r="27" spans="1:13" x14ac:dyDescent="0.2">
      <c r="A27" s="49"/>
      <c r="B27" s="60" t="s">
        <v>33</v>
      </c>
      <c r="C27" s="11">
        <v>70.2</v>
      </c>
      <c r="D27" s="12">
        <v>3</v>
      </c>
      <c r="E27" s="11">
        <v>0</v>
      </c>
      <c r="F27" s="11">
        <v>0</v>
      </c>
      <c r="G27" s="11">
        <v>0</v>
      </c>
      <c r="H27" s="11">
        <v>0</v>
      </c>
      <c r="I27" s="11">
        <v>1</v>
      </c>
      <c r="J27" s="11">
        <v>3</v>
      </c>
      <c r="K27" s="11">
        <f t="shared" si="0"/>
        <v>1</v>
      </c>
      <c r="L27" s="11">
        <f t="shared" si="0"/>
        <v>3</v>
      </c>
      <c r="M27" s="16"/>
    </row>
    <row r="28" spans="1:13" x14ac:dyDescent="0.2">
      <c r="A28" s="49"/>
      <c r="B28" s="60" t="s">
        <v>34</v>
      </c>
      <c r="C28" s="11"/>
      <c r="D28" s="12">
        <v>30.5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f t="shared" si="0"/>
        <v>0</v>
      </c>
      <c r="L28" s="11">
        <f t="shared" si="0"/>
        <v>0</v>
      </c>
      <c r="M28" s="16"/>
    </row>
    <row r="29" spans="1:13" x14ac:dyDescent="0.2">
      <c r="A29" s="49"/>
      <c r="B29" s="60" t="s">
        <v>35</v>
      </c>
      <c r="C29" s="11">
        <v>10.1</v>
      </c>
      <c r="D29" s="12">
        <v>30.5</v>
      </c>
      <c r="E29" s="11">
        <v>0</v>
      </c>
      <c r="F29" s="11">
        <v>0</v>
      </c>
      <c r="G29" s="11">
        <v>3</v>
      </c>
      <c r="H29" s="11">
        <v>91.5</v>
      </c>
      <c r="I29" s="11">
        <v>0</v>
      </c>
      <c r="J29" s="11">
        <v>0</v>
      </c>
      <c r="K29" s="11">
        <f t="shared" si="0"/>
        <v>3</v>
      </c>
      <c r="L29" s="11">
        <f t="shared" si="0"/>
        <v>91.5</v>
      </c>
      <c r="M29" s="16"/>
    </row>
    <row r="30" spans="1:13" x14ac:dyDescent="0.2">
      <c r="A30" s="49"/>
      <c r="B30" s="60" t="s">
        <v>231</v>
      </c>
      <c r="C30" s="11">
        <v>10.4</v>
      </c>
      <c r="D30" s="12">
        <v>22.87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f t="shared" si="0"/>
        <v>0</v>
      </c>
      <c r="L30" s="11">
        <f t="shared" si="0"/>
        <v>0</v>
      </c>
      <c r="M30" s="16"/>
    </row>
    <row r="31" spans="1:13" x14ac:dyDescent="0.2">
      <c r="A31" s="49"/>
      <c r="B31" s="60" t="s">
        <v>37</v>
      </c>
      <c r="C31" s="11">
        <v>10.1</v>
      </c>
      <c r="D31" s="12">
        <v>61</v>
      </c>
      <c r="E31" s="11">
        <v>1</v>
      </c>
      <c r="F31" s="11">
        <v>61</v>
      </c>
      <c r="G31" s="11">
        <v>1</v>
      </c>
      <c r="H31" s="11">
        <v>61</v>
      </c>
      <c r="I31" s="11">
        <v>0</v>
      </c>
      <c r="J31" s="11">
        <v>0</v>
      </c>
      <c r="K31" s="11">
        <f t="shared" si="0"/>
        <v>2</v>
      </c>
      <c r="L31" s="11">
        <f t="shared" si="0"/>
        <v>122</v>
      </c>
      <c r="M31" s="16"/>
    </row>
    <row r="32" spans="1:13" x14ac:dyDescent="0.2">
      <c r="A32" s="49"/>
      <c r="B32" s="60" t="s">
        <v>38</v>
      </c>
      <c r="C32" s="11">
        <v>10.4</v>
      </c>
      <c r="D32" s="12">
        <v>15.5</v>
      </c>
      <c r="E32" s="11">
        <v>1</v>
      </c>
      <c r="F32" s="11">
        <v>15.5</v>
      </c>
      <c r="G32" s="11">
        <v>0</v>
      </c>
      <c r="H32" s="11">
        <v>0</v>
      </c>
      <c r="I32" s="11">
        <v>1</v>
      </c>
      <c r="J32" s="11">
        <v>15.5</v>
      </c>
      <c r="K32" s="11">
        <f t="shared" si="0"/>
        <v>2</v>
      </c>
      <c r="L32" s="11">
        <f t="shared" si="0"/>
        <v>31</v>
      </c>
      <c r="M32" s="16"/>
    </row>
    <row r="33" spans="1:13" x14ac:dyDescent="0.2">
      <c r="A33" s="49"/>
      <c r="B33" s="60" t="s">
        <v>39</v>
      </c>
      <c r="C33" s="11">
        <v>50.1</v>
      </c>
      <c r="D33" s="12">
        <v>7.63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f t="shared" si="0"/>
        <v>0</v>
      </c>
      <c r="L33" s="11">
        <f t="shared" si="0"/>
        <v>0</v>
      </c>
      <c r="M33" s="16"/>
    </row>
    <row r="34" spans="1:13" x14ac:dyDescent="0.2">
      <c r="A34" s="49"/>
      <c r="B34" s="60" t="s">
        <v>40</v>
      </c>
      <c r="C34" s="11"/>
      <c r="D34" s="12">
        <v>7.5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f t="shared" si="0"/>
        <v>0</v>
      </c>
      <c r="L34" s="11">
        <f t="shared" si="0"/>
        <v>0</v>
      </c>
      <c r="M34" s="16"/>
    </row>
    <row r="35" spans="1:13" x14ac:dyDescent="0.2">
      <c r="A35" s="49"/>
      <c r="B35" s="60" t="s">
        <v>232</v>
      </c>
      <c r="C35" s="11"/>
      <c r="D35" s="12">
        <v>30.5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f t="shared" si="0"/>
        <v>0</v>
      </c>
      <c r="L35" s="11">
        <f t="shared" si="0"/>
        <v>0</v>
      </c>
      <c r="M35" s="16"/>
    </row>
    <row r="36" spans="1:13" x14ac:dyDescent="0.2">
      <c r="A36" s="49"/>
      <c r="B36" s="60" t="s">
        <v>42</v>
      </c>
      <c r="C36" s="11">
        <v>13.2</v>
      </c>
      <c r="D36" s="12">
        <v>7.63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f t="shared" si="0"/>
        <v>0</v>
      </c>
      <c r="L36" s="11">
        <f t="shared" si="0"/>
        <v>0</v>
      </c>
      <c r="M36" s="16"/>
    </row>
    <row r="37" spans="1:13" x14ac:dyDescent="0.2">
      <c r="A37" s="49"/>
      <c r="B37" s="60" t="s">
        <v>43</v>
      </c>
      <c r="C37" s="11"/>
      <c r="D37" s="12">
        <v>30.5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f t="shared" ref="K37:L68" si="1">E37+G37+I37</f>
        <v>0</v>
      </c>
      <c r="L37" s="11">
        <f t="shared" si="1"/>
        <v>0</v>
      </c>
      <c r="M37" s="16"/>
    </row>
    <row r="38" spans="1:13" x14ac:dyDescent="0.2">
      <c r="A38" s="49"/>
      <c r="B38" s="60" t="s">
        <v>44</v>
      </c>
      <c r="C38" s="11">
        <v>16.100000000000001</v>
      </c>
      <c r="D38" s="12">
        <v>15</v>
      </c>
      <c r="E38" s="11">
        <v>3</v>
      </c>
      <c r="F38" s="11">
        <v>45</v>
      </c>
      <c r="G38" s="11">
        <v>2</v>
      </c>
      <c r="H38" s="11">
        <v>30</v>
      </c>
      <c r="I38" s="11">
        <v>6</v>
      </c>
      <c r="J38" s="11">
        <v>90</v>
      </c>
      <c r="K38" s="11">
        <f t="shared" si="1"/>
        <v>11</v>
      </c>
      <c r="L38" s="11">
        <f t="shared" si="1"/>
        <v>165</v>
      </c>
      <c r="M38" s="16"/>
    </row>
    <row r="39" spans="1:13" x14ac:dyDescent="0.2">
      <c r="A39" s="49"/>
      <c r="B39" s="60" t="s">
        <v>45</v>
      </c>
      <c r="C39" s="11">
        <v>12.3</v>
      </c>
      <c r="D39" s="12">
        <v>76</v>
      </c>
      <c r="E39" s="11">
        <v>0</v>
      </c>
      <c r="F39" s="11">
        <v>0</v>
      </c>
      <c r="G39" s="11">
        <v>1</v>
      </c>
      <c r="H39" s="11">
        <v>76</v>
      </c>
      <c r="I39" s="11">
        <v>0</v>
      </c>
      <c r="J39" s="11">
        <v>0</v>
      </c>
      <c r="K39" s="11">
        <f t="shared" si="1"/>
        <v>1</v>
      </c>
      <c r="L39" s="11">
        <f t="shared" si="1"/>
        <v>76</v>
      </c>
      <c r="M39" s="16"/>
    </row>
    <row r="40" spans="1:13" x14ac:dyDescent="0.2">
      <c r="A40" s="49"/>
      <c r="B40" s="60" t="s">
        <v>46</v>
      </c>
      <c r="C40" s="11">
        <v>12.3</v>
      </c>
      <c r="D40" s="12">
        <v>106.75</v>
      </c>
      <c r="E40" s="11">
        <v>0</v>
      </c>
      <c r="F40" s="11">
        <v>0</v>
      </c>
      <c r="G40" s="11">
        <v>1</v>
      </c>
      <c r="H40" s="11">
        <v>106.75</v>
      </c>
      <c r="I40" s="11">
        <v>0</v>
      </c>
      <c r="J40" s="11">
        <v>0</v>
      </c>
      <c r="K40" s="11">
        <f t="shared" si="1"/>
        <v>1</v>
      </c>
      <c r="L40" s="11">
        <f t="shared" si="1"/>
        <v>106.75</v>
      </c>
      <c r="M40" s="16"/>
    </row>
    <row r="41" spans="1:13" x14ac:dyDescent="0.2">
      <c r="A41" s="49"/>
      <c r="B41" s="60" t="s">
        <v>47</v>
      </c>
      <c r="C41" s="11">
        <v>12.7</v>
      </c>
      <c r="D41" s="12">
        <v>210</v>
      </c>
      <c r="E41" s="11">
        <v>1</v>
      </c>
      <c r="F41" s="11">
        <v>210</v>
      </c>
      <c r="G41" s="11">
        <v>0</v>
      </c>
      <c r="H41" s="11">
        <v>0</v>
      </c>
      <c r="I41" s="11">
        <v>0</v>
      </c>
      <c r="J41" s="11">
        <v>0</v>
      </c>
      <c r="K41" s="11">
        <f t="shared" si="1"/>
        <v>1</v>
      </c>
      <c r="L41" s="11">
        <f t="shared" si="1"/>
        <v>210</v>
      </c>
      <c r="M41" s="16"/>
    </row>
    <row r="42" spans="1:13" x14ac:dyDescent="0.2">
      <c r="A42" s="49"/>
      <c r="B42" s="60" t="s">
        <v>48</v>
      </c>
      <c r="C42" s="11">
        <v>12.7</v>
      </c>
      <c r="D42" s="12">
        <v>210</v>
      </c>
      <c r="E42" s="11">
        <v>3</v>
      </c>
      <c r="F42" s="11">
        <v>630</v>
      </c>
      <c r="G42" s="11">
        <v>4</v>
      </c>
      <c r="H42" s="11">
        <v>840</v>
      </c>
      <c r="I42" s="11">
        <v>2</v>
      </c>
      <c r="J42" s="11">
        <v>420</v>
      </c>
      <c r="K42" s="11">
        <f t="shared" si="1"/>
        <v>9</v>
      </c>
      <c r="L42" s="11">
        <f t="shared" si="1"/>
        <v>1890</v>
      </c>
      <c r="M42" s="16"/>
    </row>
    <row r="43" spans="1:13" x14ac:dyDescent="0.2">
      <c r="A43" s="49"/>
      <c r="B43" s="60" t="s">
        <v>49</v>
      </c>
      <c r="C43" s="11">
        <v>12.3</v>
      </c>
      <c r="D43" s="12">
        <v>106.75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f t="shared" si="1"/>
        <v>0</v>
      </c>
      <c r="L43" s="11">
        <f t="shared" si="1"/>
        <v>0</v>
      </c>
      <c r="M43" s="16"/>
    </row>
    <row r="44" spans="1:13" x14ac:dyDescent="0.2">
      <c r="A44" s="49"/>
      <c r="B44" s="60" t="s">
        <v>50</v>
      </c>
      <c r="C44" s="11">
        <v>12.6</v>
      </c>
      <c r="D44" s="12">
        <v>5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f t="shared" si="1"/>
        <v>0</v>
      </c>
      <c r="L44" s="11">
        <f t="shared" si="1"/>
        <v>0</v>
      </c>
      <c r="M44" s="16"/>
    </row>
    <row r="45" spans="1:13" x14ac:dyDescent="0.2">
      <c r="A45" s="49"/>
      <c r="B45" s="60" t="s">
        <v>51</v>
      </c>
      <c r="C45" s="11"/>
      <c r="D45" s="12">
        <v>3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f t="shared" si="1"/>
        <v>0</v>
      </c>
      <c r="L45" s="11">
        <f t="shared" si="1"/>
        <v>0</v>
      </c>
      <c r="M45" s="16"/>
    </row>
    <row r="46" spans="1:13" x14ac:dyDescent="0.2">
      <c r="A46" s="49"/>
      <c r="B46" s="60" t="s">
        <v>52</v>
      </c>
      <c r="C46" s="11"/>
      <c r="D46" s="12">
        <v>15.25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f t="shared" si="1"/>
        <v>0</v>
      </c>
      <c r="L46" s="11">
        <f t="shared" si="1"/>
        <v>0</v>
      </c>
      <c r="M46" s="16"/>
    </row>
    <row r="47" spans="1:13" x14ac:dyDescent="0.2">
      <c r="A47" s="49"/>
      <c r="B47" s="60" t="s">
        <v>53</v>
      </c>
      <c r="C47" s="11">
        <v>13.2</v>
      </c>
      <c r="D47" s="12">
        <v>3.05</v>
      </c>
      <c r="E47" s="11">
        <v>0</v>
      </c>
      <c r="F47" s="11">
        <v>0</v>
      </c>
      <c r="G47" s="11">
        <v>1</v>
      </c>
      <c r="H47" s="11">
        <v>3.05</v>
      </c>
      <c r="I47" s="11">
        <v>7</v>
      </c>
      <c r="J47" s="11">
        <v>21.35</v>
      </c>
      <c r="K47" s="11">
        <f t="shared" si="1"/>
        <v>8</v>
      </c>
      <c r="L47" s="11">
        <f t="shared" si="1"/>
        <v>24.400000000000002</v>
      </c>
      <c r="M47" s="16"/>
    </row>
    <row r="48" spans="1:13" x14ac:dyDescent="0.2">
      <c r="A48" s="49"/>
      <c r="B48" s="60" t="s">
        <v>54</v>
      </c>
      <c r="C48" s="11">
        <v>90</v>
      </c>
      <c r="D48" s="12">
        <v>15.5</v>
      </c>
      <c r="E48" s="11">
        <v>5</v>
      </c>
      <c r="F48" s="11">
        <v>37.5</v>
      </c>
      <c r="G48" s="11">
        <v>0</v>
      </c>
      <c r="H48" s="11">
        <v>0</v>
      </c>
      <c r="I48" s="11">
        <v>0</v>
      </c>
      <c r="J48" s="11">
        <v>0</v>
      </c>
      <c r="K48" s="11">
        <f t="shared" si="1"/>
        <v>5</v>
      </c>
      <c r="L48" s="11">
        <f t="shared" si="1"/>
        <v>37.5</v>
      </c>
      <c r="M48" s="16"/>
    </row>
    <row r="49" spans="1:13" x14ac:dyDescent="0.2">
      <c r="A49" s="49"/>
      <c r="B49" s="60" t="s">
        <v>55</v>
      </c>
      <c r="C49" s="11">
        <v>13.2</v>
      </c>
      <c r="D49" s="12">
        <v>7.5</v>
      </c>
      <c r="E49" s="11">
        <v>0</v>
      </c>
      <c r="F49" s="11">
        <v>0</v>
      </c>
      <c r="G49" s="11">
        <v>2</v>
      </c>
      <c r="H49" s="11">
        <v>15</v>
      </c>
      <c r="I49" s="11">
        <v>3</v>
      </c>
      <c r="J49" s="11">
        <v>22.5</v>
      </c>
      <c r="K49" s="11">
        <f t="shared" si="1"/>
        <v>5</v>
      </c>
      <c r="L49" s="11">
        <f t="shared" si="1"/>
        <v>37.5</v>
      </c>
      <c r="M49" s="16"/>
    </row>
    <row r="50" spans="1:13" x14ac:dyDescent="0.2">
      <c r="A50" s="49"/>
      <c r="B50" s="60" t="s">
        <v>56</v>
      </c>
      <c r="C50" s="11"/>
      <c r="D50" s="12">
        <v>30.5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f t="shared" si="1"/>
        <v>0</v>
      </c>
      <c r="L50" s="11">
        <f t="shared" si="1"/>
        <v>0</v>
      </c>
      <c r="M50" s="16"/>
    </row>
    <row r="51" spans="1:13" x14ac:dyDescent="0.2">
      <c r="A51" s="49"/>
      <c r="B51" s="60" t="s">
        <v>57</v>
      </c>
      <c r="C51" s="11">
        <v>11.2</v>
      </c>
      <c r="D51" s="12">
        <v>15.5</v>
      </c>
      <c r="E51" s="11">
        <v>0</v>
      </c>
      <c r="F51" s="11">
        <v>0</v>
      </c>
      <c r="G51" s="11">
        <v>3</v>
      </c>
      <c r="H51" s="11">
        <v>46.5</v>
      </c>
      <c r="I51" s="11">
        <v>0</v>
      </c>
      <c r="J51" s="11">
        <v>0</v>
      </c>
      <c r="K51" s="11">
        <f t="shared" si="1"/>
        <v>3</v>
      </c>
      <c r="L51" s="11">
        <f t="shared" si="1"/>
        <v>46.5</v>
      </c>
      <c r="M51" s="16"/>
    </row>
    <row r="52" spans="1:13" x14ac:dyDescent="0.2">
      <c r="A52" s="49"/>
      <c r="B52" s="60" t="s">
        <v>58</v>
      </c>
      <c r="C52" s="11">
        <v>1.8</v>
      </c>
      <c r="D52" s="12">
        <v>20</v>
      </c>
      <c r="E52" s="11">
        <v>9</v>
      </c>
      <c r="F52" s="11">
        <v>180</v>
      </c>
      <c r="G52" s="11">
        <v>0</v>
      </c>
      <c r="H52" s="11">
        <v>0</v>
      </c>
      <c r="I52" s="11">
        <v>0</v>
      </c>
      <c r="J52" s="11">
        <v>0</v>
      </c>
      <c r="K52" s="11">
        <f t="shared" si="1"/>
        <v>9</v>
      </c>
      <c r="L52" s="11">
        <f t="shared" si="1"/>
        <v>180</v>
      </c>
      <c r="M52" s="16"/>
    </row>
    <row r="53" spans="1:13" x14ac:dyDescent="0.2">
      <c r="A53" s="49"/>
      <c r="B53" s="60" t="s">
        <v>59</v>
      </c>
      <c r="C53" s="11"/>
      <c r="D53" s="12">
        <v>15.25</v>
      </c>
      <c r="E53" s="11">
        <v>0</v>
      </c>
      <c r="F53" s="11">
        <v>0</v>
      </c>
      <c r="G53" s="11">
        <v>2</v>
      </c>
      <c r="H53" s="11">
        <v>30.5</v>
      </c>
      <c r="I53" s="11">
        <v>0</v>
      </c>
      <c r="J53" s="11">
        <v>0</v>
      </c>
      <c r="K53" s="11">
        <f t="shared" si="1"/>
        <v>2</v>
      </c>
      <c r="L53" s="11">
        <f t="shared" si="1"/>
        <v>30.5</v>
      </c>
      <c r="M53" s="16"/>
    </row>
    <row r="54" spans="1:13" x14ac:dyDescent="0.2">
      <c r="A54" s="49"/>
      <c r="B54" s="60" t="s">
        <v>60</v>
      </c>
      <c r="C54" s="11">
        <v>10.3</v>
      </c>
      <c r="D54" s="12">
        <v>30.5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f t="shared" si="1"/>
        <v>0</v>
      </c>
      <c r="L54" s="11">
        <f t="shared" si="1"/>
        <v>0</v>
      </c>
      <c r="M54" s="16"/>
    </row>
    <row r="55" spans="1:13" x14ac:dyDescent="0.2">
      <c r="A55" s="49"/>
      <c r="B55" s="60" t="s">
        <v>61</v>
      </c>
      <c r="C55" s="11"/>
      <c r="D55" s="12">
        <v>7.63</v>
      </c>
      <c r="E55" s="11">
        <v>3</v>
      </c>
      <c r="F55" s="11">
        <v>22.89</v>
      </c>
      <c r="G55" s="11">
        <v>1</v>
      </c>
      <c r="H55" s="11">
        <v>7.63</v>
      </c>
      <c r="I55" s="11">
        <v>0</v>
      </c>
      <c r="J55" s="11">
        <v>0</v>
      </c>
      <c r="K55" s="11">
        <f t="shared" si="1"/>
        <v>4</v>
      </c>
      <c r="L55" s="11">
        <f t="shared" si="1"/>
        <v>30.52</v>
      </c>
      <c r="M55" s="16"/>
    </row>
    <row r="56" spans="1:13" x14ac:dyDescent="0.2">
      <c r="A56" s="49"/>
      <c r="B56" s="60" t="s">
        <v>62</v>
      </c>
      <c r="C56" s="11">
        <v>10.5</v>
      </c>
      <c r="D56" s="12">
        <v>3.05</v>
      </c>
      <c r="E56" s="11">
        <v>1</v>
      </c>
      <c r="F56" s="11">
        <v>3.05</v>
      </c>
      <c r="G56" s="11">
        <v>0</v>
      </c>
      <c r="H56" s="11">
        <v>0</v>
      </c>
      <c r="I56" s="11">
        <v>0</v>
      </c>
      <c r="J56" s="11">
        <v>0</v>
      </c>
      <c r="K56" s="11">
        <f t="shared" si="1"/>
        <v>1</v>
      </c>
      <c r="L56" s="11">
        <f t="shared" si="1"/>
        <v>3.05</v>
      </c>
      <c r="M56" s="16"/>
    </row>
    <row r="57" spans="1:13" x14ac:dyDescent="0.2">
      <c r="A57" s="49"/>
      <c r="B57" s="60" t="s">
        <v>63</v>
      </c>
      <c r="C57" s="11"/>
      <c r="D57" s="12">
        <v>15.5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f t="shared" si="1"/>
        <v>0</v>
      </c>
      <c r="L57" s="11">
        <f t="shared" si="1"/>
        <v>0</v>
      </c>
      <c r="M57" s="16"/>
    </row>
    <row r="58" spans="1:13" x14ac:dyDescent="0.2">
      <c r="A58" s="49"/>
      <c r="B58" s="60" t="s">
        <v>233</v>
      </c>
      <c r="C58" s="11"/>
      <c r="D58" s="12">
        <v>4.58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f t="shared" si="1"/>
        <v>0</v>
      </c>
      <c r="L58" s="11">
        <f t="shared" si="1"/>
        <v>0</v>
      </c>
      <c r="M58" s="16"/>
    </row>
    <row r="59" spans="1:13" x14ac:dyDescent="0.2">
      <c r="A59" s="49"/>
      <c r="B59" s="60" t="s">
        <v>65</v>
      </c>
      <c r="C59" s="11"/>
      <c r="D59" s="12">
        <v>11.45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f t="shared" si="1"/>
        <v>0</v>
      </c>
      <c r="L59" s="11">
        <f t="shared" si="1"/>
        <v>0</v>
      </c>
      <c r="M59" s="16"/>
    </row>
    <row r="60" spans="1:13" x14ac:dyDescent="0.2">
      <c r="A60" s="49"/>
      <c r="B60" s="60" t="s">
        <v>66</v>
      </c>
      <c r="C60" s="11">
        <v>10.3</v>
      </c>
      <c r="D60" s="12">
        <v>30.5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f t="shared" si="1"/>
        <v>0</v>
      </c>
      <c r="L60" s="11">
        <f t="shared" si="1"/>
        <v>0</v>
      </c>
      <c r="M60" s="16"/>
    </row>
    <row r="61" spans="1:13" x14ac:dyDescent="0.2">
      <c r="A61" s="49"/>
      <c r="B61" s="60" t="s">
        <v>67</v>
      </c>
      <c r="C61" s="11"/>
      <c r="D61" s="12">
        <v>76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f t="shared" si="1"/>
        <v>0</v>
      </c>
      <c r="L61" s="11">
        <f t="shared" si="1"/>
        <v>0</v>
      </c>
      <c r="M61" s="16"/>
    </row>
    <row r="62" spans="1:13" x14ac:dyDescent="0.2">
      <c r="A62" s="49"/>
      <c r="B62" s="60" t="s">
        <v>234</v>
      </c>
      <c r="C62" s="11"/>
      <c r="D62" s="12">
        <v>7.63</v>
      </c>
      <c r="E62" s="11">
        <v>0</v>
      </c>
      <c r="F62" s="11">
        <v>0</v>
      </c>
      <c r="G62" s="11">
        <v>1</v>
      </c>
      <c r="H62" s="11">
        <v>7.63</v>
      </c>
      <c r="I62" s="11">
        <v>0</v>
      </c>
      <c r="J62" s="11">
        <v>0</v>
      </c>
      <c r="K62" s="11">
        <f t="shared" si="1"/>
        <v>1</v>
      </c>
      <c r="L62" s="11">
        <f t="shared" si="1"/>
        <v>7.63</v>
      </c>
      <c r="M62" s="16"/>
    </row>
    <row r="63" spans="1:13" x14ac:dyDescent="0.2">
      <c r="A63" s="49"/>
      <c r="B63" s="60" t="s">
        <v>69</v>
      </c>
      <c r="C63" s="11"/>
      <c r="D63" s="12">
        <v>23.5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f t="shared" si="1"/>
        <v>0</v>
      </c>
      <c r="L63" s="11">
        <f t="shared" si="1"/>
        <v>0</v>
      </c>
      <c r="M63" s="16"/>
    </row>
    <row r="64" spans="1:13" x14ac:dyDescent="0.2">
      <c r="A64" s="49"/>
      <c r="B64" s="60" t="s">
        <v>70</v>
      </c>
      <c r="C64" s="11">
        <v>11.2</v>
      </c>
      <c r="D64" s="12">
        <v>25</v>
      </c>
      <c r="E64" s="11">
        <v>1</v>
      </c>
      <c r="F64" s="11">
        <v>25</v>
      </c>
      <c r="G64" s="11">
        <v>0</v>
      </c>
      <c r="H64" s="11">
        <v>0</v>
      </c>
      <c r="I64" s="11">
        <v>0</v>
      </c>
      <c r="J64" s="11">
        <v>0</v>
      </c>
      <c r="K64" s="11">
        <f t="shared" si="1"/>
        <v>1</v>
      </c>
      <c r="L64" s="11">
        <f t="shared" si="1"/>
        <v>25</v>
      </c>
      <c r="M64" s="16"/>
    </row>
    <row r="65" spans="1:13" x14ac:dyDescent="0.2">
      <c r="A65" s="49"/>
      <c r="B65" s="60" t="s">
        <v>71</v>
      </c>
      <c r="C65" s="11">
        <v>11.2</v>
      </c>
      <c r="D65" s="12">
        <v>15</v>
      </c>
      <c r="E65" s="11">
        <v>0</v>
      </c>
      <c r="F65" s="11">
        <v>0</v>
      </c>
      <c r="G65" s="11">
        <v>3</v>
      </c>
      <c r="H65" s="11">
        <v>45</v>
      </c>
      <c r="I65" s="11">
        <v>0</v>
      </c>
      <c r="J65" s="11">
        <v>0</v>
      </c>
      <c r="K65" s="11">
        <f t="shared" si="1"/>
        <v>3</v>
      </c>
      <c r="L65" s="11">
        <f t="shared" si="1"/>
        <v>45</v>
      </c>
      <c r="M65" s="16"/>
    </row>
    <row r="66" spans="1:13" x14ac:dyDescent="0.2">
      <c r="A66" s="49"/>
      <c r="B66" s="60" t="s">
        <v>72</v>
      </c>
      <c r="C66" s="11">
        <v>10.3</v>
      </c>
      <c r="D66" s="12">
        <v>15.25</v>
      </c>
      <c r="E66" s="11">
        <v>2</v>
      </c>
      <c r="F66" s="11">
        <v>30.5</v>
      </c>
      <c r="G66" s="11">
        <v>1</v>
      </c>
      <c r="H66" s="11">
        <v>15.25</v>
      </c>
      <c r="I66" s="11">
        <v>1</v>
      </c>
      <c r="J66" s="11">
        <v>15.25</v>
      </c>
      <c r="K66" s="11">
        <f t="shared" si="1"/>
        <v>4</v>
      </c>
      <c r="L66" s="11">
        <f t="shared" si="1"/>
        <v>61</v>
      </c>
      <c r="M66" s="16"/>
    </row>
    <row r="67" spans="1:13" x14ac:dyDescent="0.2">
      <c r="A67" s="49"/>
      <c r="B67" s="60" t="s">
        <v>73</v>
      </c>
      <c r="C67" s="11">
        <v>10.3</v>
      </c>
      <c r="D67" s="12">
        <v>30.5</v>
      </c>
      <c r="E67" s="11">
        <v>0</v>
      </c>
      <c r="F67" s="11">
        <v>0</v>
      </c>
      <c r="G67" s="11">
        <v>0</v>
      </c>
      <c r="H67" s="11">
        <v>0</v>
      </c>
      <c r="I67" s="11">
        <v>10</v>
      </c>
      <c r="J67" s="11">
        <v>305</v>
      </c>
      <c r="K67" s="11">
        <f t="shared" si="1"/>
        <v>10</v>
      </c>
      <c r="L67" s="11">
        <f t="shared" si="1"/>
        <v>305</v>
      </c>
      <c r="M67" s="16"/>
    </row>
    <row r="68" spans="1:13" x14ac:dyDescent="0.2">
      <c r="A68" s="49"/>
      <c r="B68" s="60" t="s">
        <v>74</v>
      </c>
      <c r="C68" s="11">
        <v>10.5</v>
      </c>
      <c r="D68" s="12">
        <v>3.05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f t="shared" si="1"/>
        <v>0</v>
      </c>
      <c r="L68" s="11">
        <f t="shared" si="1"/>
        <v>0</v>
      </c>
      <c r="M68" s="16"/>
    </row>
    <row r="69" spans="1:13" x14ac:dyDescent="0.2">
      <c r="A69" s="49"/>
      <c r="B69" s="60" t="s">
        <v>75</v>
      </c>
      <c r="C69" s="11"/>
      <c r="D69" s="12">
        <v>500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f t="shared" ref="K69:L101" si="2">E69+G69+I69</f>
        <v>0</v>
      </c>
      <c r="L69" s="11">
        <f t="shared" si="2"/>
        <v>0</v>
      </c>
      <c r="M69" s="16"/>
    </row>
    <row r="70" spans="1:13" x14ac:dyDescent="0.2">
      <c r="A70" s="49"/>
      <c r="B70" s="60" t="s">
        <v>76</v>
      </c>
      <c r="C70" s="11">
        <v>60.2</v>
      </c>
      <c r="D70" s="12">
        <v>150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f t="shared" si="2"/>
        <v>0</v>
      </c>
      <c r="L70" s="11">
        <f t="shared" si="2"/>
        <v>0</v>
      </c>
      <c r="M70" s="16"/>
    </row>
    <row r="71" spans="1:13" x14ac:dyDescent="0.2">
      <c r="A71" s="49"/>
      <c r="B71" s="60" t="s">
        <v>77</v>
      </c>
      <c r="C71" s="11">
        <v>11.2</v>
      </c>
      <c r="D71" s="12">
        <v>15</v>
      </c>
      <c r="E71" s="11">
        <v>2</v>
      </c>
      <c r="F71" s="11">
        <v>30</v>
      </c>
      <c r="G71" s="11">
        <v>1</v>
      </c>
      <c r="H71" s="11">
        <v>15</v>
      </c>
      <c r="I71" s="11">
        <v>1</v>
      </c>
      <c r="J71" s="11">
        <v>15</v>
      </c>
      <c r="K71" s="11">
        <f t="shared" si="2"/>
        <v>4</v>
      </c>
      <c r="L71" s="11">
        <f t="shared" si="2"/>
        <v>60</v>
      </c>
      <c r="M71" s="16"/>
    </row>
    <row r="72" spans="1:13" x14ac:dyDescent="0.2">
      <c r="A72" s="49"/>
      <c r="B72" s="60" t="s">
        <v>78</v>
      </c>
      <c r="C72" s="11">
        <v>40.4</v>
      </c>
      <c r="D72" s="12">
        <v>7</v>
      </c>
      <c r="E72" s="11">
        <v>1</v>
      </c>
      <c r="F72" s="11">
        <v>7</v>
      </c>
      <c r="G72" s="11">
        <v>0</v>
      </c>
      <c r="H72" s="11">
        <v>0</v>
      </c>
      <c r="I72" s="11">
        <v>0</v>
      </c>
      <c r="J72" s="11">
        <v>0</v>
      </c>
      <c r="K72" s="11">
        <f t="shared" si="2"/>
        <v>1</v>
      </c>
      <c r="L72" s="11">
        <f t="shared" si="2"/>
        <v>7</v>
      </c>
      <c r="M72" s="16"/>
    </row>
    <row r="73" spans="1:13" x14ac:dyDescent="0.2">
      <c r="A73" s="49"/>
      <c r="B73" s="60" t="s">
        <v>79</v>
      </c>
      <c r="C73" s="11">
        <v>4.0999999999999996</v>
      </c>
      <c r="D73" s="12">
        <v>0.77173449980981357</v>
      </c>
      <c r="E73" s="11">
        <v>118</v>
      </c>
      <c r="F73" s="11">
        <v>90.86</v>
      </c>
      <c r="G73" s="11">
        <v>101</v>
      </c>
      <c r="H73" s="11">
        <v>77.77</v>
      </c>
      <c r="I73" s="11">
        <v>120</v>
      </c>
      <c r="J73" s="11">
        <v>92.4</v>
      </c>
      <c r="K73" s="11">
        <f t="shared" si="2"/>
        <v>339</v>
      </c>
      <c r="L73" s="11">
        <f t="shared" si="2"/>
        <v>261.02999999999997</v>
      </c>
      <c r="M73" s="16"/>
    </row>
    <row r="74" spans="1:13" x14ac:dyDescent="0.2">
      <c r="A74" s="49"/>
      <c r="B74" s="60" t="s">
        <v>80</v>
      </c>
      <c r="C74" s="11"/>
      <c r="D74" s="12">
        <v>3.05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f t="shared" si="2"/>
        <v>0</v>
      </c>
      <c r="L74" s="11">
        <f t="shared" si="2"/>
        <v>0</v>
      </c>
      <c r="M74" s="16"/>
    </row>
    <row r="75" spans="1:13" x14ac:dyDescent="0.2">
      <c r="A75" s="49"/>
      <c r="B75" s="60" t="s">
        <v>81</v>
      </c>
      <c r="C75" s="11"/>
      <c r="D75" s="12">
        <v>13.96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f t="shared" si="2"/>
        <v>0</v>
      </c>
      <c r="L75" s="11">
        <f t="shared" si="2"/>
        <v>0</v>
      </c>
      <c r="M75" s="16"/>
    </row>
    <row r="76" spans="1:13" x14ac:dyDescent="0.2">
      <c r="A76" s="49"/>
      <c r="B76" s="60" t="s">
        <v>82</v>
      </c>
      <c r="C76" s="11">
        <v>10.4</v>
      </c>
      <c r="D76" s="12">
        <v>15.25</v>
      </c>
      <c r="E76" s="11">
        <v>2</v>
      </c>
      <c r="F76" s="11">
        <v>30.5</v>
      </c>
      <c r="G76" s="11">
        <v>0</v>
      </c>
      <c r="H76" s="11">
        <v>0</v>
      </c>
      <c r="I76" s="11">
        <v>0</v>
      </c>
      <c r="J76" s="11">
        <v>0</v>
      </c>
      <c r="K76" s="11">
        <f t="shared" si="2"/>
        <v>2</v>
      </c>
      <c r="L76" s="11">
        <f t="shared" si="2"/>
        <v>30.5</v>
      </c>
      <c r="M76" s="16"/>
    </row>
    <row r="77" spans="1:13" x14ac:dyDescent="0.2">
      <c r="A77" s="49"/>
      <c r="B77" s="60" t="s">
        <v>83</v>
      </c>
      <c r="C77" s="11"/>
      <c r="D77" s="12">
        <v>30.5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f t="shared" si="2"/>
        <v>0</v>
      </c>
      <c r="L77" s="11">
        <f t="shared" si="2"/>
        <v>0</v>
      </c>
      <c r="M77" s="16"/>
    </row>
    <row r="78" spans="1:13" x14ac:dyDescent="0.2">
      <c r="A78" s="49"/>
      <c r="B78" s="60" t="s">
        <v>84</v>
      </c>
      <c r="C78" s="11">
        <v>12.5</v>
      </c>
      <c r="D78" s="12">
        <v>55</v>
      </c>
      <c r="E78" s="11">
        <v>1</v>
      </c>
      <c r="F78" s="11">
        <v>55</v>
      </c>
      <c r="G78" s="11">
        <v>1</v>
      </c>
      <c r="H78" s="11">
        <v>55</v>
      </c>
      <c r="I78" s="11">
        <v>0</v>
      </c>
      <c r="J78" s="11">
        <v>0</v>
      </c>
      <c r="K78" s="11">
        <f t="shared" si="2"/>
        <v>2</v>
      </c>
      <c r="L78" s="11">
        <f t="shared" si="2"/>
        <v>110</v>
      </c>
      <c r="M78" s="16"/>
    </row>
    <row r="79" spans="1:13" x14ac:dyDescent="0.2">
      <c r="A79" s="49"/>
      <c r="B79" s="60" t="s">
        <v>235</v>
      </c>
      <c r="C79" s="11">
        <v>12.5</v>
      </c>
      <c r="D79" s="12">
        <v>190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f t="shared" si="2"/>
        <v>0</v>
      </c>
      <c r="L79" s="11">
        <f t="shared" si="2"/>
        <v>0</v>
      </c>
      <c r="M79" s="16"/>
    </row>
    <row r="80" spans="1:13" x14ac:dyDescent="0.2">
      <c r="A80" s="49"/>
      <c r="B80" s="60" t="s">
        <v>236</v>
      </c>
      <c r="C80" s="11"/>
      <c r="D80" s="12">
        <v>3.05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f t="shared" si="2"/>
        <v>0</v>
      </c>
      <c r="L80" s="11">
        <f t="shared" si="2"/>
        <v>0</v>
      </c>
      <c r="M80" s="16"/>
    </row>
    <row r="81" spans="1:13" x14ac:dyDescent="0.2">
      <c r="A81" s="49"/>
      <c r="B81" s="60" t="s">
        <v>87</v>
      </c>
      <c r="C81" s="11">
        <v>13.1</v>
      </c>
      <c r="D81" s="12">
        <v>15.25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f t="shared" si="2"/>
        <v>0</v>
      </c>
      <c r="L81" s="11">
        <f t="shared" si="2"/>
        <v>0</v>
      </c>
      <c r="M81" s="16"/>
    </row>
    <row r="82" spans="1:13" x14ac:dyDescent="0.2">
      <c r="A82" s="49"/>
      <c r="B82" s="60" t="s">
        <v>88</v>
      </c>
      <c r="C82" s="11"/>
      <c r="D82" s="12">
        <v>45.75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f t="shared" si="2"/>
        <v>0</v>
      </c>
      <c r="L82" s="11">
        <f t="shared" si="2"/>
        <v>0</v>
      </c>
      <c r="M82" s="16"/>
    </row>
    <row r="83" spans="1:13" x14ac:dyDescent="0.2">
      <c r="A83" s="49"/>
      <c r="B83" s="60" t="s">
        <v>89</v>
      </c>
      <c r="C83" s="11">
        <v>13.2</v>
      </c>
      <c r="D83" s="12">
        <v>7.5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f t="shared" si="2"/>
        <v>0</v>
      </c>
      <c r="L83" s="11">
        <f t="shared" si="2"/>
        <v>0</v>
      </c>
      <c r="M83" s="16"/>
    </row>
    <row r="84" spans="1:13" x14ac:dyDescent="0.2">
      <c r="A84" s="49"/>
      <c r="B84" s="60" t="s">
        <v>90</v>
      </c>
      <c r="C84" s="11"/>
      <c r="D84" s="12">
        <v>30.5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f t="shared" si="2"/>
        <v>0</v>
      </c>
      <c r="L84" s="11">
        <f t="shared" si="2"/>
        <v>0</v>
      </c>
      <c r="M84" s="16"/>
    </row>
    <row r="85" spans="1:13" x14ac:dyDescent="0.2">
      <c r="A85" s="49"/>
      <c r="B85" s="60" t="s">
        <v>237</v>
      </c>
      <c r="C85" s="11"/>
      <c r="D85" s="12">
        <v>15.25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f t="shared" si="2"/>
        <v>0</v>
      </c>
      <c r="L85" s="11">
        <f t="shared" si="2"/>
        <v>0</v>
      </c>
      <c r="M85" s="16"/>
    </row>
    <row r="86" spans="1:13" x14ac:dyDescent="0.2">
      <c r="A86" s="49"/>
      <c r="B86" s="60" t="s">
        <v>92</v>
      </c>
      <c r="C86" s="11">
        <v>13.2</v>
      </c>
      <c r="D86" s="12">
        <v>7.63</v>
      </c>
      <c r="E86" s="11">
        <v>0</v>
      </c>
      <c r="F86" s="11">
        <v>0</v>
      </c>
      <c r="G86" s="11">
        <v>2</v>
      </c>
      <c r="H86" s="11">
        <v>15.26</v>
      </c>
      <c r="I86" s="11">
        <v>2</v>
      </c>
      <c r="J86" s="11">
        <v>15.26</v>
      </c>
      <c r="K86" s="11">
        <f t="shared" si="2"/>
        <v>4</v>
      </c>
      <c r="L86" s="11">
        <f t="shared" si="2"/>
        <v>30.52</v>
      </c>
      <c r="M86" s="16"/>
    </row>
    <row r="87" spans="1:13" x14ac:dyDescent="0.2">
      <c r="A87" s="49"/>
      <c r="B87" s="60" t="s">
        <v>93</v>
      </c>
      <c r="C87" s="11">
        <v>13.1</v>
      </c>
      <c r="D87" s="12">
        <v>15.25</v>
      </c>
      <c r="E87" s="11">
        <v>0</v>
      </c>
      <c r="F87" s="11">
        <v>0</v>
      </c>
      <c r="G87" s="11">
        <v>1</v>
      </c>
      <c r="H87" s="11">
        <v>15.25</v>
      </c>
      <c r="I87" s="11">
        <v>0</v>
      </c>
      <c r="J87" s="11">
        <v>0</v>
      </c>
      <c r="K87" s="11">
        <f t="shared" si="2"/>
        <v>1</v>
      </c>
      <c r="L87" s="11">
        <f t="shared" si="2"/>
        <v>15.25</v>
      </c>
      <c r="M87" s="16"/>
    </row>
    <row r="88" spans="1:13" x14ac:dyDescent="0.2">
      <c r="A88" s="49"/>
      <c r="B88" s="60" t="s">
        <v>94</v>
      </c>
      <c r="C88" s="11">
        <v>10.5</v>
      </c>
      <c r="D88" s="12">
        <v>3</v>
      </c>
      <c r="E88" s="11">
        <v>2</v>
      </c>
      <c r="F88" s="11">
        <v>6</v>
      </c>
      <c r="G88" s="11">
        <v>2</v>
      </c>
      <c r="H88" s="11">
        <v>6</v>
      </c>
      <c r="I88" s="11">
        <v>0</v>
      </c>
      <c r="J88" s="11">
        <v>0</v>
      </c>
      <c r="K88" s="11">
        <f t="shared" si="2"/>
        <v>4</v>
      </c>
      <c r="L88" s="11">
        <f t="shared" si="2"/>
        <v>12</v>
      </c>
      <c r="M88" s="16"/>
    </row>
    <row r="89" spans="1:13" x14ac:dyDescent="0.2">
      <c r="A89" s="49"/>
      <c r="B89" s="60" t="s">
        <v>95</v>
      </c>
      <c r="C89" s="11">
        <v>10.5</v>
      </c>
      <c r="D89" s="12">
        <v>7.63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f t="shared" si="2"/>
        <v>0</v>
      </c>
      <c r="L89" s="11">
        <f t="shared" si="2"/>
        <v>0</v>
      </c>
      <c r="M89" s="16"/>
    </row>
    <row r="90" spans="1:13" x14ac:dyDescent="0.2">
      <c r="A90" s="49"/>
      <c r="B90" s="60" t="s">
        <v>96</v>
      </c>
      <c r="C90" s="11">
        <v>10.4</v>
      </c>
      <c r="D90" s="12">
        <v>15.25</v>
      </c>
      <c r="E90" s="11">
        <v>2</v>
      </c>
      <c r="F90" s="11">
        <v>30.5</v>
      </c>
      <c r="G90" s="11">
        <v>6</v>
      </c>
      <c r="H90" s="11">
        <v>91.5</v>
      </c>
      <c r="I90" s="11">
        <v>0</v>
      </c>
      <c r="J90" s="11">
        <v>0</v>
      </c>
      <c r="K90" s="11">
        <f t="shared" si="2"/>
        <v>8</v>
      </c>
      <c r="L90" s="11">
        <f t="shared" si="2"/>
        <v>122</v>
      </c>
      <c r="M90" s="16"/>
    </row>
    <row r="91" spans="1:13" x14ac:dyDescent="0.2">
      <c r="A91" s="49"/>
      <c r="B91" s="60" t="s">
        <v>238</v>
      </c>
      <c r="C91" s="11"/>
      <c r="D91" s="12">
        <v>7.63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f t="shared" si="2"/>
        <v>0</v>
      </c>
      <c r="L91" s="11">
        <f t="shared" si="2"/>
        <v>0</v>
      </c>
      <c r="M91" s="16"/>
    </row>
    <row r="92" spans="1:13" x14ac:dyDescent="0.2">
      <c r="A92" s="49"/>
      <c r="B92" s="60" t="s">
        <v>98</v>
      </c>
      <c r="C92" s="11">
        <v>10.3</v>
      </c>
      <c r="D92" s="12">
        <v>30.5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f t="shared" si="2"/>
        <v>0</v>
      </c>
      <c r="L92" s="11">
        <f t="shared" si="2"/>
        <v>0</v>
      </c>
      <c r="M92" s="16"/>
    </row>
    <row r="93" spans="1:13" x14ac:dyDescent="0.2">
      <c r="A93" s="49"/>
      <c r="B93" s="60" t="s">
        <v>239</v>
      </c>
      <c r="C93" s="11"/>
      <c r="D93" s="12">
        <v>30.5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f t="shared" si="2"/>
        <v>0</v>
      </c>
      <c r="L93" s="11">
        <f t="shared" si="2"/>
        <v>0</v>
      </c>
      <c r="M93" s="16"/>
    </row>
    <row r="94" spans="1:13" x14ac:dyDescent="0.2">
      <c r="A94" s="49"/>
      <c r="B94" s="60" t="s">
        <v>100</v>
      </c>
      <c r="C94" s="11"/>
      <c r="D94" s="12">
        <v>1.5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f t="shared" si="2"/>
        <v>0</v>
      </c>
      <c r="L94" s="11">
        <f t="shared" si="2"/>
        <v>0</v>
      </c>
      <c r="M94" s="16"/>
    </row>
    <row r="95" spans="1:13" x14ac:dyDescent="0.2">
      <c r="A95" s="49"/>
      <c r="B95" s="60" t="s">
        <v>101</v>
      </c>
      <c r="C95" s="11"/>
      <c r="D95" s="12">
        <v>1.53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f t="shared" si="2"/>
        <v>0</v>
      </c>
      <c r="L95" s="11">
        <f t="shared" si="2"/>
        <v>0</v>
      </c>
      <c r="M95" s="16"/>
    </row>
    <row r="96" spans="1:13" x14ac:dyDescent="0.2">
      <c r="A96" s="49"/>
      <c r="B96" s="60" t="s">
        <v>102</v>
      </c>
      <c r="C96" s="11"/>
      <c r="D96" s="12">
        <v>1.53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f t="shared" si="2"/>
        <v>0</v>
      </c>
      <c r="L96" s="11">
        <f t="shared" si="2"/>
        <v>0</v>
      </c>
      <c r="M96" s="16"/>
    </row>
    <row r="97" spans="1:13" x14ac:dyDescent="0.2">
      <c r="A97" s="49"/>
      <c r="B97" s="60" t="s">
        <v>103</v>
      </c>
      <c r="C97" s="11">
        <v>10.4</v>
      </c>
      <c r="D97" s="12">
        <v>10</v>
      </c>
      <c r="E97" s="11">
        <v>0</v>
      </c>
      <c r="F97" s="11">
        <v>0</v>
      </c>
      <c r="G97" s="11">
        <v>13</v>
      </c>
      <c r="H97" s="11">
        <v>130</v>
      </c>
      <c r="I97" s="11">
        <v>4</v>
      </c>
      <c r="J97" s="11">
        <v>40</v>
      </c>
      <c r="K97" s="11">
        <f t="shared" si="2"/>
        <v>17</v>
      </c>
      <c r="L97" s="11">
        <f t="shared" si="2"/>
        <v>170</v>
      </c>
      <c r="M97" s="16"/>
    </row>
    <row r="98" spans="1:13" x14ac:dyDescent="0.2">
      <c r="A98" s="49"/>
      <c r="B98" s="60" t="s">
        <v>104</v>
      </c>
      <c r="C98" s="11"/>
      <c r="D98" s="12">
        <v>45.75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f t="shared" si="2"/>
        <v>0</v>
      </c>
      <c r="L98" s="11">
        <f t="shared" si="2"/>
        <v>0</v>
      </c>
      <c r="M98" s="16"/>
    </row>
    <row r="99" spans="1:13" x14ac:dyDescent="0.2">
      <c r="A99" s="49"/>
      <c r="B99" s="60" t="s">
        <v>105</v>
      </c>
      <c r="C99" s="11"/>
      <c r="D99" s="12">
        <v>152.5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f t="shared" si="2"/>
        <v>0</v>
      </c>
      <c r="L99" s="11">
        <f t="shared" si="2"/>
        <v>0</v>
      </c>
      <c r="M99" s="16"/>
    </row>
    <row r="100" spans="1:13" x14ac:dyDescent="0.2">
      <c r="A100" s="49"/>
      <c r="B100" s="60" t="s">
        <v>106</v>
      </c>
      <c r="C100" s="11"/>
      <c r="D100" s="12">
        <v>30.5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f t="shared" si="2"/>
        <v>0</v>
      </c>
      <c r="L100" s="11">
        <f t="shared" si="2"/>
        <v>0</v>
      </c>
      <c r="M100" s="16"/>
    </row>
    <row r="101" spans="1:13" x14ac:dyDescent="0.2">
      <c r="A101" s="49"/>
      <c r="B101" s="60" t="s">
        <v>107</v>
      </c>
      <c r="C101" s="11"/>
      <c r="D101" s="12">
        <v>45.75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f t="shared" si="2"/>
        <v>0</v>
      </c>
      <c r="L101" s="11">
        <f t="shared" si="2"/>
        <v>0</v>
      </c>
      <c r="M101" s="16"/>
    </row>
    <row r="102" spans="1:13" x14ac:dyDescent="0.2">
      <c r="A102" s="49"/>
      <c r="B102" s="60" t="s">
        <v>108</v>
      </c>
      <c r="C102" s="11">
        <v>13.1</v>
      </c>
      <c r="D102" s="12">
        <v>15.25</v>
      </c>
      <c r="E102" s="11">
        <v>2</v>
      </c>
      <c r="F102" s="11">
        <v>30.5</v>
      </c>
      <c r="G102" s="11">
        <v>1</v>
      </c>
      <c r="H102" s="11">
        <v>15.25</v>
      </c>
      <c r="I102" s="11">
        <v>1</v>
      </c>
      <c r="J102" s="11">
        <v>15.25</v>
      </c>
      <c r="K102" s="11">
        <f t="shared" ref="K102:L134" si="3">E102+G102+I102</f>
        <v>4</v>
      </c>
      <c r="L102" s="11">
        <f t="shared" si="3"/>
        <v>61</v>
      </c>
      <c r="M102" s="16"/>
    </row>
    <row r="103" spans="1:13" x14ac:dyDescent="0.2">
      <c r="A103" s="49"/>
      <c r="B103" s="60" t="s">
        <v>109</v>
      </c>
      <c r="C103" s="11">
        <v>40.799999999999997</v>
      </c>
      <c r="D103" s="12">
        <v>7.63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f t="shared" si="3"/>
        <v>0</v>
      </c>
      <c r="L103" s="11">
        <f t="shared" si="3"/>
        <v>0</v>
      </c>
      <c r="M103" s="16"/>
    </row>
    <row r="104" spans="1:13" x14ac:dyDescent="0.2">
      <c r="A104" s="49"/>
      <c r="B104" s="60" t="s">
        <v>110</v>
      </c>
      <c r="C104" s="11">
        <v>10.5</v>
      </c>
      <c r="D104" s="12">
        <v>3</v>
      </c>
      <c r="E104" s="11">
        <v>0</v>
      </c>
      <c r="F104" s="11">
        <v>0</v>
      </c>
      <c r="G104" s="11">
        <v>8</v>
      </c>
      <c r="H104" s="11">
        <v>24</v>
      </c>
      <c r="I104" s="11">
        <v>0</v>
      </c>
      <c r="J104" s="11">
        <v>0</v>
      </c>
      <c r="K104" s="11">
        <f t="shared" si="3"/>
        <v>8</v>
      </c>
      <c r="L104" s="11">
        <f t="shared" si="3"/>
        <v>24</v>
      </c>
      <c r="M104" s="16"/>
    </row>
    <row r="105" spans="1:13" x14ac:dyDescent="0.2">
      <c r="A105" s="49"/>
      <c r="B105" s="60" t="s">
        <v>111</v>
      </c>
      <c r="C105" s="11">
        <v>70.099999999999994</v>
      </c>
      <c r="D105" s="12">
        <v>2.2000000000000002</v>
      </c>
      <c r="E105" s="11">
        <v>1</v>
      </c>
      <c r="F105" s="11">
        <v>2.2000000000000002</v>
      </c>
      <c r="G105" s="11">
        <v>0</v>
      </c>
      <c r="H105" s="11">
        <v>0</v>
      </c>
      <c r="I105" s="11">
        <v>0</v>
      </c>
      <c r="J105" s="11">
        <v>0</v>
      </c>
      <c r="K105" s="11">
        <f t="shared" si="3"/>
        <v>1</v>
      </c>
      <c r="L105" s="11">
        <f t="shared" si="3"/>
        <v>2.2000000000000002</v>
      </c>
      <c r="M105" s="16"/>
    </row>
    <row r="106" spans="1:13" x14ac:dyDescent="0.2">
      <c r="A106" s="49"/>
      <c r="B106" s="60" t="s">
        <v>112</v>
      </c>
      <c r="C106" s="11">
        <v>70.2</v>
      </c>
      <c r="D106" s="12">
        <v>8</v>
      </c>
      <c r="E106" s="11">
        <v>4</v>
      </c>
      <c r="F106" s="11">
        <v>32</v>
      </c>
      <c r="G106" s="11">
        <v>2</v>
      </c>
      <c r="H106" s="11">
        <v>16</v>
      </c>
      <c r="I106" s="11">
        <v>0</v>
      </c>
      <c r="J106" s="11">
        <v>0</v>
      </c>
      <c r="K106" s="11">
        <f t="shared" si="3"/>
        <v>6</v>
      </c>
      <c r="L106" s="11">
        <f t="shared" si="3"/>
        <v>48</v>
      </c>
      <c r="M106" s="16"/>
    </row>
    <row r="107" spans="1:13" x14ac:dyDescent="0.2">
      <c r="A107" s="49"/>
      <c r="B107" s="60" t="s">
        <v>113</v>
      </c>
      <c r="C107" s="11">
        <v>50.6</v>
      </c>
      <c r="D107" s="12">
        <v>15.25</v>
      </c>
      <c r="E107" s="11">
        <v>4</v>
      </c>
      <c r="F107" s="11">
        <v>61</v>
      </c>
      <c r="G107" s="11">
        <v>6</v>
      </c>
      <c r="H107" s="11">
        <v>91.5</v>
      </c>
      <c r="I107" s="11">
        <v>2</v>
      </c>
      <c r="J107" s="11">
        <v>30.5</v>
      </c>
      <c r="K107" s="11">
        <f t="shared" si="3"/>
        <v>12</v>
      </c>
      <c r="L107" s="11">
        <f t="shared" si="3"/>
        <v>183</v>
      </c>
      <c r="M107" s="16"/>
    </row>
    <row r="108" spans="1:13" x14ac:dyDescent="0.2">
      <c r="A108" s="49"/>
      <c r="B108" s="60" t="s">
        <v>240</v>
      </c>
      <c r="C108" s="11"/>
      <c r="D108" s="12">
        <v>15.25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f t="shared" si="3"/>
        <v>0</v>
      </c>
      <c r="L108" s="11">
        <f t="shared" si="3"/>
        <v>0</v>
      </c>
      <c r="M108" s="16"/>
    </row>
    <row r="109" spans="1:13" x14ac:dyDescent="0.2">
      <c r="A109" s="49"/>
      <c r="B109" s="60" t="s">
        <v>241</v>
      </c>
      <c r="C109" s="11"/>
      <c r="D109" s="12">
        <v>45.75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f t="shared" si="3"/>
        <v>0</v>
      </c>
      <c r="L109" s="11">
        <f t="shared" si="3"/>
        <v>0</v>
      </c>
      <c r="M109" s="16"/>
    </row>
    <row r="110" spans="1:13" x14ac:dyDescent="0.2">
      <c r="A110" s="49"/>
      <c r="B110" s="60" t="s">
        <v>242</v>
      </c>
      <c r="C110" s="11"/>
      <c r="D110" s="12">
        <v>76.25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f t="shared" si="3"/>
        <v>0</v>
      </c>
      <c r="L110" s="11">
        <f t="shared" si="3"/>
        <v>0</v>
      </c>
      <c r="M110" s="16"/>
    </row>
    <row r="111" spans="1:13" x14ac:dyDescent="0.2">
      <c r="A111" s="49"/>
      <c r="B111" s="60" t="s">
        <v>243</v>
      </c>
      <c r="C111" s="11">
        <v>90</v>
      </c>
      <c r="D111" s="12">
        <v>457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f t="shared" si="3"/>
        <v>0</v>
      </c>
      <c r="L111" s="11">
        <f t="shared" si="3"/>
        <v>0</v>
      </c>
      <c r="M111" s="16"/>
    </row>
    <row r="112" spans="1:13" x14ac:dyDescent="0.2">
      <c r="A112" s="49"/>
      <c r="B112" s="60" t="s">
        <v>244</v>
      </c>
      <c r="C112" s="11">
        <v>90</v>
      </c>
      <c r="D112" s="12">
        <v>152.44999999999999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f t="shared" si="3"/>
        <v>0</v>
      </c>
      <c r="L112" s="11">
        <f t="shared" si="3"/>
        <v>0</v>
      </c>
      <c r="M112" s="16"/>
    </row>
    <row r="113" spans="1:13" x14ac:dyDescent="0.2">
      <c r="A113" s="49"/>
      <c r="B113" s="60" t="s">
        <v>245</v>
      </c>
      <c r="C113" s="11"/>
      <c r="D113" s="12">
        <v>7.63</v>
      </c>
      <c r="E113" s="11">
        <v>1</v>
      </c>
      <c r="F113" s="11">
        <v>7.63</v>
      </c>
      <c r="G113" s="11">
        <v>0</v>
      </c>
      <c r="H113" s="11">
        <v>0</v>
      </c>
      <c r="I113" s="11">
        <v>0</v>
      </c>
      <c r="J113" s="11">
        <v>0</v>
      </c>
      <c r="K113" s="11">
        <f t="shared" si="3"/>
        <v>1</v>
      </c>
      <c r="L113" s="11">
        <f t="shared" si="3"/>
        <v>7.63</v>
      </c>
      <c r="M113" s="16"/>
    </row>
    <row r="114" spans="1:13" x14ac:dyDescent="0.2">
      <c r="A114" s="49"/>
      <c r="B114" s="60" t="s">
        <v>120</v>
      </c>
      <c r="C114" s="11">
        <v>40.299999999999997</v>
      </c>
      <c r="D114" s="12">
        <v>1.53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f t="shared" si="3"/>
        <v>0</v>
      </c>
      <c r="L114" s="11">
        <f t="shared" si="3"/>
        <v>0</v>
      </c>
      <c r="M114" s="16"/>
    </row>
    <row r="115" spans="1:13" x14ac:dyDescent="0.2">
      <c r="A115" s="49"/>
      <c r="B115" s="60" t="s">
        <v>121</v>
      </c>
      <c r="C115" s="11">
        <v>10.4</v>
      </c>
      <c r="D115" s="12">
        <v>7.63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f t="shared" si="3"/>
        <v>0</v>
      </c>
      <c r="L115" s="11">
        <f t="shared" si="3"/>
        <v>0</v>
      </c>
      <c r="M115" s="16"/>
    </row>
    <row r="116" spans="1:13" x14ac:dyDescent="0.2">
      <c r="A116" s="49"/>
      <c r="B116" s="60" t="s">
        <v>122</v>
      </c>
      <c r="C116" s="11">
        <v>10.5</v>
      </c>
      <c r="D116" s="12">
        <v>1.53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f t="shared" si="3"/>
        <v>0</v>
      </c>
      <c r="L116" s="11">
        <f t="shared" si="3"/>
        <v>0</v>
      </c>
      <c r="M116" s="16"/>
    </row>
    <row r="117" spans="1:13" x14ac:dyDescent="0.2">
      <c r="A117" s="49"/>
      <c r="B117" s="60" t="s">
        <v>123</v>
      </c>
      <c r="C117" s="11">
        <v>10.4</v>
      </c>
      <c r="D117" s="12">
        <v>15.25</v>
      </c>
      <c r="E117" s="11">
        <v>2</v>
      </c>
      <c r="F117" s="11">
        <v>30.5</v>
      </c>
      <c r="G117" s="11">
        <v>1</v>
      </c>
      <c r="H117" s="11">
        <v>15.25</v>
      </c>
      <c r="I117" s="11">
        <v>2</v>
      </c>
      <c r="J117" s="11">
        <v>30.5</v>
      </c>
      <c r="K117" s="11">
        <f t="shared" si="3"/>
        <v>5</v>
      </c>
      <c r="L117" s="11">
        <f t="shared" si="3"/>
        <v>76.25</v>
      </c>
      <c r="M117" s="16"/>
    </row>
    <row r="118" spans="1:13" x14ac:dyDescent="0.2">
      <c r="A118" s="49"/>
      <c r="B118" s="60" t="s">
        <v>124</v>
      </c>
      <c r="C118" s="11">
        <v>10.5</v>
      </c>
      <c r="D118" s="12">
        <v>3.05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f t="shared" si="3"/>
        <v>0</v>
      </c>
      <c r="L118" s="11">
        <f t="shared" si="3"/>
        <v>0</v>
      </c>
      <c r="M118" s="16"/>
    </row>
    <row r="119" spans="1:13" x14ac:dyDescent="0.2">
      <c r="A119" s="49"/>
      <c r="B119" s="60" t="s">
        <v>125</v>
      </c>
      <c r="C119" s="11">
        <v>10.5</v>
      </c>
      <c r="D119" s="12">
        <v>12.2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f t="shared" si="3"/>
        <v>0</v>
      </c>
      <c r="L119" s="11">
        <f t="shared" si="3"/>
        <v>0</v>
      </c>
      <c r="M119" s="16"/>
    </row>
    <row r="120" spans="1:13" x14ac:dyDescent="0.2">
      <c r="A120" s="49"/>
      <c r="B120" s="60" t="s">
        <v>126</v>
      </c>
      <c r="C120" s="11">
        <v>70.2</v>
      </c>
      <c r="D120" s="12">
        <v>4.58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f t="shared" si="3"/>
        <v>0</v>
      </c>
      <c r="L120" s="11">
        <f t="shared" si="3"/>
        <v>0</v>
      </c>
      <c r="M120" s="16"/>
    </row>
    <row r="121" spans="1:13" x14ac:dyDescent="0.2">
      <c r="A121" s="49"/>
      <c r="B121" s="60" t="s">
        <v>127</v>
      </c>
      <c r="C121" s="11">
        <v>13.2</v>
      </c>
      <c r="D121" s="12">
        <v>7.63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f t="shared" si="3"/>
        <v>0</v>
      </c>
      <c r="L121" s="11">
        <f t="shared" si="3"/>
        <v>0</v>
      </c>
      <c r="M121" s="16"/>
    </row>
    <row r="122" spans="1:13" x14ac:dyDescent="0.2">
      <c r="A122" s="49"/>
      <c r="B122" s="60" t="s">
        <v>128</v>
      </c>
      <c r="C122" s="11">
        <v>11.2</v>
      </c>
      <c r="D122" s="12">
        <v>18</v>
      </c>
      <c r="E122" s="11">
        <v>1</v>
      </c>
      <c r="F122" s="11">
        <v>18</v>
      </c>
      <c r="G122" s="11">
        <v>0</v>
      </c>
      <c r="H122" s="11">
        <v>0</v>
      </c>
      <c r="I122" s="11">
        <v>3</v>
      </c>
      <c r="J122" s="11">
        <v>54</v>
      </c>
      <c r="K122" s="11">
        <f t="shared" si="3"/>
        <v>4</v>
      </c>
      <c r="L122" s="11">
        <f t="shared" si="3"/>
        <v>72</v>
      </c>
      <c r="M122" s="16"/>
    </row>
    <row r="123" spans="1:13" x14ac:dyDescent="0.2">
      <c r="A123" s="49"/>
      <c r="B123" s="60" t="s">
        <v>129</v>
      </c>
      <c r="C123" s="11">
        <v>10.4</v>
      </c>
      <c r="D123" s="12">
        <v>7.5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7.5</v>
      </c>
      <c r="K123" s="11">
        <f t="shared" si="3"/>
        <v>1</v>
      </c>
      <c r="L123" s="11">
        <f t="shared" si="3"/>
        <v>7.5</v>
      </c>
      <c r="M123" s="16"/>
    </row>
    <row r="124" spans="1:13" x14ac:dyDescent="0.2">
      <c r="A124" s="49"/>
      <c r="B124" s="60" t="s">
        <v>130</v>
      </c>
      <c r="C124" s="11">
        <v>13.2</v>
      </c>
      <c r="D124" s="12">
        <v>7.63</v>
      </c>
      <c r="E124" s="11">
        <v>1</v>
      </c>
      <c r="F124" s="11">
        <v>7.63</v>
      </c>
      <c r="G124" s="11">
        <v>0</v>
      </c>
      <c r="H124" s="11">
        <v>0</v>
      </c>
      <c r="I124" s="11">
        <v>0</v>
      </c>
      <c r="J124" s="11">
        <v>0</v>
      </c>
      <c r="K124" s="11">
        <f t="shared" si="3"/>
        <v>1</v>
      </c>
      <c r="L124" s="11">
        <f t="shared" si="3"/>
        <v>7.63</v>
      </c>
      <c r="M124" s="16"/>
    </row>
    <row r="125" spans="1:13" x14ac:dyDescent="0.2">
      <c r="A125" s="49"/>
      <c r="B125" s="60" t="s">
        <v>246</v>
      </c>
      <c r="C125" s="11">
        <v>11.2</v>
      </c>
      <c r="D125" s="12">
        <v>18</v>
      </c>
      <c r="E125" s="11">
        <v>4</v>
      </c>
      <c r="F125" s="11">
        <v>72</v>
      </c>
      <c r="G125" s="11">
        <v>0</v>
      </c>
      <c r="H125" s="11">
        <v>0</v>
      </c>
      <c r="I125" s="11">
        <v>1</v>
      </c>
      <c r="J125" s="11">
        <v>18</v>
      </c>
      <c r="K125" s="11">
        <f t="shared" si="3"/>
        <v>5</v>
      </c>
      <c r="L125" s="11">
        <f t="shared" si="3"/>
        <v>90</v>
      </c>
      <c r="M125" s="16"/>
    </row>
    <row r="126" spans="1:13" x14ac:dyDescent="0.2">
      <c r="A126" s="49"/>
      <c r="B126" s="60" t="s">
        <v>132</v>
      </c>
      <c r="C126" s="11">
        <v>50.8</v>
      </c>
      <c r="D126" s="12">
        <v>45.75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f t="shared" si="3"/>
        <v>0</v>
      </c>
      <c r="L126" s="11">
        <f t="shared" si="3"/>
        <v>0</v>
      </c>
      <c r="M126" s="16"/>
    </row>
    <row r="127" spans="1:13" x14ac:dyDescent="0.2">
      <c r="A127" s="49"/>
      <c r="B127" s="60" t="s">
        <v>133</v>
      </c>
      <c r="C127" s="11">
        <v>13.1</v>
      </c>
      <c r="D127" s="12">
        <v>15.25</v>
      </c>
      <c r="E127" s="11">
        <v>3</v>
      </c>
      <c r="F127" s="11">
        <v>45.75</v>
      </c>
      <c r="G127" s="11">
        <v>2</v>
      </c>
      <c r="H127" s="11">
        <v>30.5</v>
      </c>
      <c r="I127" s="11">
        <v>1</v>
      </c>
      <c r="J127" s="11">
        <v>15.25</v>
      </c>
      <c r="K127" s="11">
        <f t="shared" si="3"/>
        <v>6</v>
      </c>
      <c r="L127" s="11">
        <f t="shared" si="3"/>
        <v>91.5</v>
      </c>
      <c r="M127" s="16"/>
    </row>
    <row r="128" spans="1:13" x14ac:dyDescent="0.2">
      <c r="A128" s="49"/>
      <c r="B128" s="60" t="s">
        <v>134</v>
      </c>
      <c r="C128" s="11">
        <v>13.2</v>
      </c>
      <c r="D128" s="12">
        <v>6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f t="shared" si="3"/>
        <v>0</v>
      </c>
      <c r="L128" s="11">
        <f t="shared" si="3"/>
        <v>0</v>
      </c>
      <c r="M128" s="16"/>
    </row>
    <row r="129" spans="1:13" x14ac:dyDescent="0.2">
      <c r="A129" s="49"/>
      <c r="B129" s="60" t="s">
        <v>135</v>
      </c>
      <c r="C129" s="11">
        <v>13.2</v>
      </c>
      <c r="D129" s="12">
        <v>7.63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f t="shared" si="3"/>
        <v>0</v>
      </c>
      <c r="L129" s="11">
        <f t="shared" si="3"/>
        <v>0</v>
      </c>
      <c r="M129" s="16"/>
    </row>
    <row r="130" spans="1:13" x14ac:dyDescent="0.2">
      <c r="A130" s="49"/>
      <c r="B130" s="60" t="s">
        <v>247</v>
      </c>
      <c r="C130" s="11"/>
      <c r="D130" s="12">
        <v>30.5</v>
      </c>
      <c r="E130" s="11">
        <v>0</v>
      </c>
      <c r="F130" s="11">
        <v>0</v>
      </c>
      <c r="G130" s="11"/>
      <c r="H130" s="11"/>
      <c r="I130" s="11"/>
      <c r="J130" s="11"/>
      <c r="K130" s="11"/>
      <c r="L130" s="11"/>
      <c r="M130" s="16"/>
    </row>
    <row r="131" spans="1:13" x14ac:dyDescent="0.2">
      <c r="A131" s="49"/>
      <c r="B131" s="60" t="s">
        <v>248</v>
      </c>
      <c r="C131" s="11">
        <v>13.2</v>
      </c>
      <c r="D131" s="12">
        <v>7.63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7.63</v>
      </c>
      <c r="K131" s="11">
        <f t="shared" si="3"/>
        <v>1</v>
      </c>
      <c r="L131" s="11">
        <f t="shared" si="3"/>
        <v>7.63</v>
      </c>
      <c r="M131" s="16"/>
    </row>
    <row r="132" spans="1:13" x14ac:dyDescent="0.2">
      <c r="A132" s="49"/>
      <c r="B132" s="60" t="s">
        <v>137</v>
      </c>
      <c r="C132" s="11"/>
      <c r="D132" s="12">
        <v>7.63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7.63</v>
      </c>
      <c r="K132" s="11">
        <f t="shared" si="3"/>
        <v>1</v>
      </c>
      <c r="L132" s="11">
        <f t="shared" si="3"/>
        <v>7.63</v>
      </c>
      <c r="M132" s="16"/>
    </row>
    <row r="133" spans="1:13" x14ac:dyDescent="0.2">
      <c r="A133" s="49"/>
      <c r="B133" s="60" t="s">
        <v>249</v>
      </c>
      <c r="C133" s="11">
        <v>13.3</v>
      </c>
      <c r="D133" s="12">
        <v>30.5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f t="shared" si="3"/>
        <v>0</v>
      </c>
      <c r="L133" s="11">
        <f t="shared" si="3"/>
        <v>0</v>
      </c>
      <c r="M133" s="16"/>
    </row>
    <row r="134" spans="1:13" x14ac:dyDescent="0.2">
      <c r="A134" s="49"/>
      <c r="B134" s="60" t="s">
        <v>250</v>
      </c>
      <c r="C134" s="11">
        <v>13.1</v>
      </c>
      <c r="D134" s="12">
        <v>15.25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f t="shared" si="3"/>
        <v>0</v>
      </c>
      <c r="L134" s="11">
        <f t="shared" si="3"/>
        <v>0</v>
      </c>
      <c r="M134" s="16"/>
    </row>
    <row r="135" spans="1:13" x14ac:dyDescent="0.2">
      <c r="A135" s="49"/>
      <c r="B135" s="60" t="s">
        <v>140</v>
      </c>
      <c r="C135" s="11">
        <v>12.8</v>
      </c>
      <c r="D135" s="12">
        <v>15.5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f t="shared" ref="K135:L166" si="4">E135+G135+I135</f>
        <v>0</v>
      </c>
      <c r="L135" s="11">
        <f t="shared" si="4"/>
        <v>0</v>
      </c>
      <c r="M135" s="16"/>
    </row>
    <row r="136" spans="1:13" x14ac:dyDescent="0.2">
      <c r="A136" s="49"/>
      <c r="B136" s="60" t="s">
        <v>141</v>
      </c>
      <c r="C136" s="11">
        <v>12.8</v>
      </c>
      <c r="D136" s="12">
        <v>15.5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f t="shared" si="4"/>
        <v>0</v>
      </c>
      <c r="L136" s="11">
        <f t="shared" si="4"/>
        <v>0</v>
      </c>
      <c r="M136" s="16"/>
    </row>
    <row r="137" spans="1:13" x14ac:dyDescent="0.2">
      <c r="A137" s="49"/>
      <c r="B137" s="60" t="s">
        <v>142</v>
      </c>
      <c r="C137" s="11">
        <v>12.8</v>
      </c>
      <c r="D137" s="12">
        <v>23</v>
      </c>
      <c r="E137" s="11">
        <v>4</v>
      </c>
      <c r="F137" s="11">
        <v>92</v>
      </c>
      <c r="G137" s="11">
        <v>0</v>
      </c>
      <c r="H137" s="11">
        <v>0</v>
      </c>
      <c r="I137" s="11">
        <v>2</v>
      </c>
      <c r="J137" s="11">
        <v>46</v>
      </c>
      <c r="K137" s="11">
        <f t="shared" si="4"/>
        <v>6</v>
      </c>
      <c r="L137" s="11">
        <f t="shared" si="4"/>
        <v>138</v>
      </c>
      <c r="M137" s="16"/>
    </row>
    <row r="138" spans="1:13" x14ac:dyDescent="0.2">
      <c r="A138" s="49"/>
      <c r="B138" s="60" t="s">
        <v>143</v>
      </c>
      <c r="C138" s="11">
        <v>12.8</v>
      </c>
      <c r="D138" s="12">
        <v>10</v>
      </c>
      <c r="E138" s="11">
        <v>1</v>
      </c>
      <c r="F138" s="11">
        <v>10</v>
      </c>
      <c r="G138" s="11">
        <v>0</v>
      </c>
      <c r="H138" s="11">
        <v>0</v>
      </c>
      <c r="I138" s="11">
        <v>1</v>
      </c>
      <c r="J138" s="11">
        <v>10</v>
      </c>
      <c r="K138" s="11">
        <f t="shared" si="4"/>
        <v>2</v>
      </c>
      <c r="L138" s="11">
        <f t="shared" si="4"/>
        <v>20</v>
      </c>
      <c r="M138" s="16"/>
    </row>
    <row r="139" spans="1:13" x14ac:dyDescent="0.2">
      <c r="A139" s="49"/>
      <c r="B139" s="60" t="s">
        <v>144</v>
      </c>
      <c r="C139" s="11">
        <v>12.8</v>
      </c>
      <c r="D139" s="12">
        <v>22.88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f t="shared" si="4"/>
        <v>0</v>
      </c>
      <c r="L139" s="11">
        <f t="shared" si="4"/>
        <v>0</v>
      </c>
      <c r="M139" s="16"/>
    </row>
    <row r="140" spans="1:13" x14ac:dyDescent="0.2">
      <c r="A140" s="49"/>
      <c r="B140" s="60" t="s">
        <v>145</v>
      </c>
      <c r="C140" s="11">
        <v>4.0999999999999996</v>
      </c>
      <c r="D140" s="12">
        <v>3.05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f t="shared" si="4"/>
        <v>0</v>
      </c>
      <c r="L140" s="11">
        <f t="shared" si="4"/>
        <v>0</v>
      </c>
      <c r="M140" s="16"/>
    </row>
    <row r="141" spans="1:13" x14ac:dyDescent="0.2">
      <c r="A141" s="49"/>
      <c r="B141" s="60" t="s">
        <v>146</v>
      </c>
      <c r="C141" s="11">
        <v>16.100000000000001</v>
      </c>
      <c r="D141" s="12">
        <v>30.5</v>
      </c>
      <c r="E141" s="11">
        <v>2</v>
      </c>
      <c r="F141" s="11">
        <v>61</v>
      </c>
      <c r="G141" s="11">
        <v>3</v>
      </c>
      <c r="H141" s="11">
        <v>91.5</v>
      </c>
      <c r="I141" s="11">
        <v>2</v>
      </c>
      <c r="J141" s="11">
        <v>61</v>
      </c>
      <c r="K141" s="11">
        <f t="shared" si="4"/>
        <v>7</v>
      </c>
      <c r="L141" s="11">
        <f t="shared" si="4"/>
        <v>213.5</v>
      </c>
      <c r="M141" s="16"/>
    </row>
    <row r="142" spans="1:13" x14ac:dyDescent="0.2">
      <c r="A142" s="49"/>
      <c r="B142" s="60" t="s">
        <v>147</v>
      </c>
      <c r="C142" s="11">
        <v>16.100000000000001</v>
      </c>
      <c r="D142" s="12">
        <v>10</v>
      </c>
      <c r="E142" s="11">
        <v>34</v>
      </c>
      <c r="F142" s="11">
        <v>340</v>
      </c>
      <c r="G142" s="11">
        <v>56</v>
      </c>
      <c r="H142" s="11">
        <v>560</v>
      </c>
      <c r="I142" s="11">
        <v>36</v>
      </c>
      <c r="J142" s="11">
        <v>360</v>
      </c>
      <c r="K142" s="11">
        <f t="shared" si="4"/>
        <v>126</v>
      </c>
      <c r="L142" s="11">
        <f t="shared" si="4"/>
        <v>1260</v>
      </c>
      <c r="M142" s="16"/>
    </row>
    <row r="143" spans="1:13" x14ac:dyDescent="0.2">
      <c r="A143" s="49"/>
      <c r="B143" s="60" t="s">
        <v>148</v>
      </c>
      <c r="C143" s="11">
        <v>16.100000000000001</v>
      </c>
      <c r="D143" s="12">
        <v>20.001347103726985</v>
      </c>
      <c r="E143" s="11">
        <v>72</v>
      </c>
      <c r="F143" s="11">
        <v>1440</v>
      </c>
      <c r="G143" s="11">
        <v>72</v>
      </c>
      <c r="H143" s="11">
        <v>1440</v>
      </c>
      <c r="I143" s="11">
        <v>80</v>
      </c>
      <c r="J143" s="11">
        <v>1600</v>
      </c>
      <c r="K143" s="11">
        <f t="shared" si="4"/>
        <v>224</v>
      </c>
      <c r="L143" s="11">
        <f t="shared" si="4"/>
        <v>4480</v>
      </c>
      <c r="M143" s="16"/>
    </row>
    <row r="144" spans="1:13" x14ac:dyDescent="0.2">
      <c r="A144" s="49"/>
      <c r="B144" s="60" t="s">
        <v>251</v>
      </c>
      <c r="C144" s="11">
        <v>60.3</v>
      </c>
      <c r="D144" s="12">
        <v>76.22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f t="shared" si="4"/>
        <v>0</v>
      </c>
      <c r="L144" s="11">
        <f t="shared" si="4"/>
        <v>0</v>
      </c>
      <c r="M144" s="16"/>
    </row>
    <row r="145" spans="1:13" x14ac:dyDescent="0.2">
      <c r="A145" s="49"/>
      <c r="B145" s="60" t="s">
        <v>252</v>
      </c>
      <c r="C145" s="11">
        <v>50.3</v>
      </c>
      <c r="D145" s="12">
        <v>10</v>
      </c>
      <c r="E145" s="11">
        <v>2</v>
      </c>
      <c r="F145" s="11">
        <v>20</v>
      </c>
      <c r="G145" s="11">
        <v>0</v>
      </c>
      <c r="H145" s="11">
        <v>0</v>
      </c>
      <c r="I145" s="11">
        <v>0</v>
      </c>
      <c r="J145" s="11">
        <v>0</v>
      </c>
      <c r="K145" s="11">
        <f t="shared" si="4"/>
        <v>2</v>
      </c>
      <c r="L145" s="11">
        <f t="shared" si="4"/>
        <v>20</v>
      </c>
      <c r="M145" s="16"/>
    </row>
    <row r="146" spans="1:13" x14ac:dyDescent="0.2">
      <c r="A146" s="49"/>
      <c r="B146" s="60" t="s">
        <v>151</v>
      </c>
      <c r="C146" s="11">
        <v>70.3</v>
      </c>
      <c r="D146" s="12">
        <v>3.05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f t="shared" si="4"/>
        <v>0</v>
      </c>
      <c r="L146" s="11">
        <f t="shared" si="4"/>
        <v>0</v>
      </c>
      <c r="M146" s="16"/>
    </row>
    <row r="147" spans="1:13" x14ac:dyDescent="0.2">
      <c r="A147" s="49"/>
      <c r="B147" s="60" t="s">
        <v>253</v>
      </c>
      <c r="C147" s="11">
        <v>90</v>
      </c>
      <c r="D147" s="12">
        <v>30.5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f t="shared" si="4"/>
        <v>0</v>
      </c>
      <c r="L147" s="11">
        <f t="shared" si="4"/>
        <v>0</v>
      </c>
      <c r="M147" s="16"/>
    </row>
    <row r="148" spans="1:13" x14ac:dyDescent="0.2">
      <c r="A148" s="49"/>
      <c r="B148" s="60" t="s">
        <v>254</v>
      </c>
      <c r="C148" s="11">
        <v>90</v>
      </c>
      <c r="D148" s="12">
        <v>15.5</v>
      </c>
      <c r="E148" s="11">
        <v>0</v>
      </c>
      <c r="F148" s="11">
        <v>0</v>
      </c>
      <c r="G148" s="11">
        <v>5</v>
      </c>
      <c r="H148" s="11">
        <v>77.5</v>
      </c>
      <c r="I148" s="11">
        <v>0</v>
      </c>
      <c r="J148" s="11">
        <v>0</v>
      </c>
      <c r="K148" s="11">
        <f t="shared" si="4"/>
        <v>5</v>
      </c>
      <c r="L148" s="11">
        <f t="shared" si="4"/>
        <v>77.5</v>
      </c>
      <c r="M148" s="16"/>
    </row>
    <row r="149" spans="1:13" x14ac:dyDescent="0.2">
      <c r="A149" s="49"/>
      <c r="B149" s="60" t="s">
        <v>154</v>
      </c>
      <c r="C149" s="11">
        <v>10.199999999999999</v>
      </c>
      <c r="D149" s="12">
        <v>22.88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f t="shared" si="4"/>
        <v>0</v>
      </c>
      <c r="L149" s="11">
        <f t="shared" si="4"/>
        <v>0</v>
      </c>
      <c r="M149" s="16"/>
    </row>
    <row r="150" spans="1:13" x14ac:dyDescent="0.2">
      <c r="A150" s="49"/>
      <c r="B150" s="60" t="s">
        <v>155</v>
      </c>
      <c r="C150" s="11">
        <v>10.199999999999999</v>
      </c>
      <c r="D150" s="12">
        <v>45.75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45.75</v>
      </c>
      <c r="K150" s="11">
        <f t="shared" si="4"/>
        <v>1</v>
      </c>
      <c r="L150" s="11">
        <f t="shared" si="4"/>
        <v>45.75</v>
      </c>
      <c r="M150" s="16"/>
    </row>
    <row r="151" spans="1:13" x14ac:dyDescent="0.2">
      <c r="A151" s="49"/>
      <c r="B151" s="60" t="s">
        <v>255</v>
      </c>
      <c r="C151" s="11"/>
      <c r="D151" s="12">
        <v>7.63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7.63</v>
      </c>
      <c r="K151" s="11">
        <f t="shared" si="4"/>
        <v>1</v>
      </c>
      <c r="L151" s="11">
        <f t="shared" si="4"/>
        <v>7.63</v>
      </c>
      <c r="M151" s="16"/>
    </row>
    <row r="152" spans="1:13" x14ac:dyDescent="0.2">
      <c r="A152" s="49"/>
      <c r="B152" s="60" t="s">
        <v>157</v>
      </c>
      <c r="C152" s="11">
        <v>10.5</v>
      </c>
      <c r="D152" s="12">
        <v>3.05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f t="shared" si="4"/>
        <v>0</v>
      </c>
      <c r="L152" s="11">
        <f t="shared" si="4"/>
        <v>0</v>
      </c>
      <c r="M152" s="16"/>
    </row>
    <row r="153" spans="1:13" x14ac:dyDescent="0.2">
      <c r="A153" s="49"/>
      <c r="B153" s="60" t="s">
        <v>158</v>
      </c>
      <c r="C153" s="11">
        <v>70.099999999999994</v>
      </c>
      <c r="D153" s="12">
        <v>1.5</v>
      </c>
      <c r="E153" s="11">
        <v>6</v>
      </c>
      <c r="F153" s="11">
        <v>9</v>
      </c>
      <c r="G153" s="11">
        <v>6</v>
      </c>
      <c r="H153" s="11">
        <v>9</v>
      </c>
      <c r="I153" s="11">
        <v>0</v>
      </c>
      <c r="J153" s="11">
        <v>0</v>
      </c>
      <c r="K153" s="11">
        <f t="shared" si="4"/>
        <v>12</v>
      </c>
      <c r="L153" s="11">
        <f t="shared" si="4"/>
        <v>18</v>
      </c>
      <c r="M153" s="16"/>
    </row>
    <row r="154" spans="1:13" x14ac:dyDescent="0.2">
      <c r="A154" s="49"/>
      <c r="B154" s="60" t="s">
        <v>159</v>
      </c>
      <c r="C154" s="11">
        <v>10.4</v>
      </c>
      <c r="D154" s="12">
        <v>15.5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f t="shared" si="4"/>
        <v>0</v>
      </c>
      <c r="L154" s="11">
        <f t="shared" si="4"/>
        <v>0</v>
      </c>
      <c r="M154" s="16"/>
    </row>
    <row r="155" spans="1:13" x14ac:dyDescent="0.2">
      <c r="A155" s="49"/>
      <c r="B155" s="60" t="s">
        <v>160</v>
      </c>
      <c r="C155" s="11">
        <v>13.3</v>
      </c>
      <c r="D155" s="12">
        <v>30.5</v>
      </c>
      <c r="E155" s="11">
        <v>0</v>
      </c>
      <c r="F155" s="11">
        <v>0</v>
      </c>
      <c r="G155" s="11">
        <v>2</v>
      </c>
      <c r="H155" s="11">
        <v>61</v>
      </c>
      <c r="I155" s="11">
        <v>0</v>
      </c>
      <c r="J155" s="11">
        <v>0</v>
      </c>
      <c r="K155" s="11">
        <f t="shared" si="4"/>
        <v>2</v>
      </c>
      <c r="L155" s="11">
        <f t="shared" si="4"/>
        <v>61</v>
      </c>
      <c r="M155" s="16"/>
    </row>
    <row r="156" spans="1:13" x14ac:dyDescent="0.2">
      <c r="A156" s="49"/>
      <c r="B156" s="60" t="s">
        <v>161</v>
      </c>
      <c r="C156" s="11">
        <v>13.3</v>
      </c>
      <c r="D156" s="12">
        <v>30.5</v>
      </c>
      <c r="E156" s="11">
        <v>1</v>
      </c>
      <c r="F156" s="11">
        <v>30.5</v>
      </c>
      <c r="G156" s="11">
        <v>0</v>
      </c>
      <c r="H156" s="11">
        <v>0</v>
      </c>
      <c r="I156" s="11">
        <v>0</v>
      </c>
      <c r="J156" s="11">
        <v>0</v>
      </c>
      <c r="K156" s="11">
        <f t="shared" si="4"/>
        <v>1</v>
      </c>
      <c r="L156" s="11">
        <f t="shared" si="4"/>
        <v>30.5</v>
      </c>
      <c r="M156" s="16"/>
    </row>
    <row r="157" spans="1:13" x14ac:dyDescent="0.2">
      <c r="A157" s="49"/>
      <c r="B157" s="60" t="s">
        <v>162</v>
      </c>
      <c r="C157" s="11">
        <v>13.3</v>
      </c>
      <c r="D157" s="12">
        <v>7.63</v>
      </c>
      <c r="E157" s="11">
        <v>0</v>
      </c>
      <c r="F157" s="11">
        <v>0</v>
      </c>
      <c r="G157" s="11">
        <v>1</v>
      </c>
      <c r="H157" s="11">
        <v>7.63</v>
      </c>
      <c r="I157" s="11">
        <v>1</v>
      </c>
      <c r="J157" s="11">
        <v>7.63</v>
      </c>
      <c r="K157" s="11">
        <f t="shared" si="4"/>
        <v>2</v>
      </c>
      <c r="L157" s="11">
        <f t="shared" si="4"/>
        <v>15.26</v>
      </c>
      <c r="M157" s="16"/>
    </row>
    <row r="158" spans="1:13" x14ac:dyDescent="0.2">
      <c r="A158" s="49"/>
      <c r="B158" s="60" t="s">
        <v>163</v>
      </c>
      <c r="C158" s="11">
        <v>13.1</v>
      </c>
      <c r="D158" s="12">
        <v>15.25</v>
      </c>
      <c r="E158" s="11">
        <v>1</v>
      </c>
      <c r="F158" s="11">
        <v>15.25</v>
      </c>
      <c r="G158" s="11">
        <v>3</v>
      </c>
      <c r="H158" s="11">
        <v>45.75</v>
      </c>
      <c r="I158" s="11">
        <v>4</v>
      </c>
      <c r="J158" s="11">
        <v>61</v>
      </c>
      <c r="K158" s="11">
        <f t="shared" si="4"/>
        <v>8</v>
      </c>
      <c r="L158" s="11">
        <f t="shared" si="4"/>
        <v>122</v>
      </c>
      <c r="M158" s="16"/>
    </row>
    <row r="159" spans="1:13" x14ac:dyDescent="0.2">
      <c r="A159" s="49"/>
      <c r="B159" s="60" t="s">
        <v>164</v>
      </c>
      <c r="C159" s="11">
        <v>13.2</v>
      </c>
      <c r="D159" s="12">
        <v>4.58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f t="shared" si="4"/>
        <v>0</v>
      </c>
      <c r="L159" s="11">
        <f t="shared" si="4"/>
        <v>0</v>
      </c>
      <c r="M159" s="16"/>
    </row>
    <row r="160" spans="1:13" x14ac:dyDescent="0.2">
      <c r="A160" s="49"/>
      <c r="B160" s="60" t="s">
        <v>165</v>
      </c>
      <c r="C160" s="11">
        <v>13.3</v>
      </c>
      <c r="D160" s="12">
        <v>30.5</v>
      </c>
      <c r="E160" s="11">
        <v>0</v>
      </c>
      <c r="F160" s="11">
        <v>0</v>
      </c>
      <c r="G160" s="11">
        <v>0</v>
      </c>
      <c r="H160" s="11">
        <v>0</v>
      </c>
      <c r="I160" s="11">
        <v>2</v>
      </c>
      <c r="J160" s="11">
        <v>61</v>
      </c>
      <c r="K160" s="11">
        <f t="shared" si="4"/>
        <v>2</v>
      </c>
      <c r="L160" s="11">
        <f t="shared" si="4"/>
        <v>61</v>
      </c>
      <c r="M160" s="16"/>
    </row>
    <row r="161" spans="1:13" x14ac:dyDescent="0.2">
      <c r="A161" s="49"/>
      <c r="B161" s="60" t="s">
        <v>166</v>
      </c>
      <c r="C161" s="11">
        <v>13.2</v>
      </c>
      <c r="D161" s="12">
        <v>7.63</v>
      </c>
      <c r="E161" s="11">
        <v>0</v>
      </c>
      <c r="F161" s="11">
        <v>0</v>
      </c>
      <c r="G161" s="11">
        <v>1</v>
      </c>
      <c r="H161" s="11">
        <v>7.63</v>
      </c>
      <c r="I161" s="11">
        <v>0</v>
      </c>
      <c r="J161" s="11">
        <v>0</v>
      </c>
      <c r="K161" s="11">
        <f t="shared" si="4"/>
        <v>1</v>
      </c>
      <c r="L161" s="11">
        <f t="shared" si="4"/>
        <v>7.63</v>
      </c>
      <c r="M161" s="16"/>
    </row>
    <row r="162" spans="1:13" x14ac:dyDescent="0.2">
      <c r="A162" s="49"/>
      <c r="B162" s="60" t="s">
        <v>168</v>
      </c>
      <c r="C162" s="11">
        <v>50.9</v>
      </c>
      <c r="D162" s="12">
        <v>30.5</v>
      </c>
      <c r="E162" s="11">
        <v>0</v>
      </c>
      <c r="F162" s="11">
        <v>0</v>
      </c>
      <c r="G162" s="11">
        <v>1</v>
      </c>
      <c r="H162" s="11">
        <v>30.5</v>
      </c>
      <c r="I162" s="11">
        <v>0</v>
      </c>
      <c r="J162" s="11">
        <v>0</v>
      </c>
      <c r="K162" s="11">
        <f t="shared" si="4"/>
        <v>1</v>
      </c>
      <c r="L162" s="11">
        <f t="shared" si="4"/>
        <v>30.5</v>
      </c>
      <c r="M162" s="16"/>
    </row>
    <row r="163" spans="1:13" x14ac:dyDescent="0.2">
      <c r="A163" s="49"/>
      <c r="B163" s="60" t="s">
        <v>170</v>
      </c>
      <c r="C163" s="11"/>
      <c r="D163" s="12">
        <v>4.59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f t="shared" si="4"/>
        <v>0</v>
      </c>
      <c r="L163" s="11">
        <f t="shared" si="4"/>
        <v>0</v>
      </c>
      <c r="M163" s="16"/>
    </row>
    <row r="164" spans="1:13" x14ac:dyDescent="0.2">
      <c r="A164" s="49"/>
      <c r="B164" s="60" t="s">
        <v>171</v>
      </c>
      <c r="C164" s="11">
        <v>10.5</v>
      </c>
      <c r="D164" s="12">
        <v>3.05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f t="shared" si="4"/>
        <v>0</v>
      </c>
      <c r="L164" s="11">
        <f t="shared" si="4"/>
        <v>0</v>
      </c>
      <c r="M164" s="16"/>
    </row>
    <row r="165" spans="1:13" x14ac:dyDescent="0.2">
      <c r="A165" s="49"/>
      <c r="B165" s="60" t="s">
        <v>172</v>
      </c>
      <c r="C165" s="11">
        <v>70.2</v>
      </c>
      <c r="D165" s="12">
        <v>7.63</v>
      </c>
      <c r="E165" s="11">
        <v>2</v>
      </c>
      <c r="F165" s="11">
        <v>15.26</v>
      </c>
      <c r="G165" s="11">
        <v>0</v>
      </c>
      <c r="H165" s="11">
        <v>0</v>
      </c>
      <c r="I165" s="11">
        <v>0</v>
      </c>
      <c r="J165" s="11">
        <v>0</v>
      </c>
      <c r="K165" s="11">
        <f t="shared" si="4"/>
        <v>2</v>
      </c>
      <c r="L165" s="11">
        <f t="shared" si="4"/>
        <v>15.26</v>
      </c>
      <c r="M165" s="16"/>
    </row>
    <row r="166" spans="1:13" x14ac:dyDescent="0.2">
      <c r="A166" s="49"/>
      <c r="B166" s="60" t="s">
        <v>173</v>
      </c>
      <c r="C166" s="11">
        <v>11.2</v>
      </c>
      <c r="D166" s="12">
        <v>7.63</v>
      </c>
      <c r="E166" s="11">
        <v>1</v>
      </c>
      <c r="F166" s="11">
        <v>7.63</v>
      </c>
      <c r="G166" s="11">
        <v>1</v>
      </c>
      <c r="H166" s="11">
        <v>7.63</v>
      </c>
      <c r="I166" s="11">
        <v>2</v>
      </c>
      <c r="J166" s="11">
        <v>15.26</v>
      </c>
      <c r="K166" s="11">
        <f t="shared" si="4"/>
        <v>4</v>
      </c>
      <c r="L166" s="11">
        <f t="shared" si="4"/>
        <v>30.52</v>
      </c>
      <c r="M166" s="16"/>
    </row>
    <row r="167" spans="1:13" x14ac:dyDescent="0.2">
      <c r="A167" s="49"/>
      <c r="B167" s="60" t="s">
        <v>174</v>
      </c>
      <c r="C167" s="11">
        <v>12.5</v>
      </c>
      <c r="D167" s="12">
        <v>35</v>
      </c>
      <c r="E167" s="11">
        <v>2</v>
      </c>
      <c r="F167" s="11">
        <v>70</v>
      </c>
      <c r="G167" s="11">
        <v>1</v>
      </c>
      <c r="H167" s="11">
        <v>35</v>
      </c>
      <c r="I167" s="11">
        <v>0</v>
      </c>
      <c r="J167" s="11">
        <v>0</v>
      </c>
      <c r="K167" s="11">
        <f t="shared" ref="K167:L199" si="5">E167+G167+I167</f>
        <v>3</v>
      </c>
      <c r="L167" s="11">
        <f t="shared" si="5"/>
        <v>105</v>
      </c>
      <c r="M167" s="16"/>
    </row>
    <row r="168" spans="1:13" x14ac:dyDescent="0.2">
      <c r="A168" s="49"/>
      <c r="B168" s="60" t="s">
        <v>175</v>
      </c>
      <c r="C168" s="11">
        <v>12.5</v>
      </c>
      <c r="D168" s="12">
        <v>46</v>
      </c>
      <c r="E168" s="11">
        <v>0</v>
      </c>
      <c r="F168" s="11">
        <v>0</v>
      </c>
      <c r="G168" s="11">
        <v>0</v>
      </c>
      <c r="H168" s="11">
        <v>0</v>
      </c>
      <c r="I168" s="11">
        <v>1</v>
      </c>
      <c r="J168" s="11">
        <v>46</v>
      </c>
      <c r="K168" s="11">
        <f t="shared" si="5"/>
        <v>1</v>
      </c>
      <c r="L168" s="11">
        <f t="shared" si="5"/>
        <v>46</v>
      </c>
      <c r="M168" s="16"/>
    </row>
    <row r="169" spans="1:13" x14ac:dyDescent="0.2">
      <c r="A169" s="49"/>
      <c r="B169" s="60" t="s">
        <v>176</v>
      </c>
      <c r="C169" s="11">
        <v>30.1</v>
      </c>
      <c r="D169" s="12">
        <v>152.5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f t="shared" si="5"/>
        <v>0</v>
      </c>
      <c r="L169" s="11">
        <f t="shared" si="5"/>
        <v>0</v>
      </c>
      <c r="M169" s="16"/>
    </row>
    <row r="170" spans="1:13" x14ac:dyDescent="0.2">
      <c r="A170" s="49"/>
      <c r="B170" s="60" t="s">
        <v>177</v>
      </c>
      <c r="C170" s="11">
        <v>12.4</v>
      </c>
      <c r="D170" s="12">
        <v>20</v>
      </c>
      <c r="E170" s="11">
        <v>1</v>
      </c>
      <c r="F170" s="11">
        <v>20</v>
      </c>
      <c r="G170" s="11">
        <v>1</v>
      </c>
      <c r="H170" s="11">
        <v>20</v>
      </c>
      <c r="I170" s="11">
        <v>0</v>
      </c>
      <c r="J170" s="11">
        <v>0</v>
      </c>
      <c r="K170" s="11">
        <f t="shared" si="5"/>
        <v>2</v>
      </c>
      <c r="L170" s="11">
        <f t="shared" si="5"/>
        <v>40</v>
      </c>
      <c r="M170" s="16"/>
    </row>
    <row r="171" spans="1:13" x14ac:dyDescent="0.2">
      <c r="A171" s="49"/>
      <c r="B171" s="60" t="s">
        <v>178</v>
      </c>
      <c r="C171" s="11">
        <v>30.3</v>
      </c>
      <c r="D171" s="12">
        <v>381.15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f t="shared" si="5"/>
        <v>0</v>
      </c>
      <c r="L171" s="11">
        <f t="shared" si="5"/>
        <v>0</v>
      </c>
      <c r="M171" s="16"/>
    </row>
    <row r="172" spans="1:13" x14ac:dyDescent="0.2">
      <c r="A172" s="49"/>
      <c r="B172" s="60" t="s">
        <v>179</v>
      </c>
      <c r="C172" s="11">
        <v>12.4</v>
      </c>
      <c r="D172" s="12">
        <v>30</v>
      </c>
      <c r="E172" s="11">
        <v>1</v>
      </c>
      <c r="F172" s="11">
        <v>30</v>
      </c>
      <c r="G172" s="11">
        <v>0</v>
      </c>
      <c r="H172" s="11">
        <v>0</v>
      </c>
      <c r="I172" s="11">
        <v>0</v>
      </c>
      <c r="J172" s="11">
        <v>0</v>
      </c>
      <c r="K172" s="11">
        <f t="shared" si="5"/>
        <v>1</v>
      </c>
      <c r="L172" s="11">
        <f t="shared" si="5"/>
        <v>30</v>
      </c>
      <c r="M172" s="16"/>
    </row>
    <row r="173" spans="1:13" x14ac:dyDescent="0.2">
      <c r="A173" s="49"/>
      <c r="B173" s="60" t="s">
        <v>256</v>
      </c>
      <c r="C173" s="11"/>
      <c r="D173" s="12">
        <v>11.45</v>
      </c>
      <c r="E173" s="11">
        <v>0</v>
      </c>
      <c r="F173" s="11">
        <v>0</v>
      </c>
      <c r="G173" s="11">
        <v>1</v>
      </c>
      <c r="H173" s="11">
        <v>11.45</v>
      </c>
      <c r="I173" s="11">
        <v>1</v>
      </c>
      <c r="J173" s="11">
        <v>11.45</v>
      </c>
      <c r="K173" s="11">
        <f t="shared" si="5"/>
        <v>2</v>
      </c>
      <c r="L173" s="11">
        <f t="shared" si="5"/>
        <v>22.9</v>
      </c>
      <c r="M173" s="16"/>
    </row>
    <row r="174" spans="1:13" x14ac:dyDescent="0.2">
      <c r="A174" s="49"/>
      <c r="B174" s="60" t="s">
        <v>257</v>
      </c>
      <c r="C174" s="11">
        <v>50.5</v>
      </c>
      <c r="D174" s="12">
        <v>76.22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f t="shared" si="5"/>
        <v>0</v>
      </c>
      <c r="L174" s="11">
        <f t="shared" si="5"/>
        <v>0</v>
      </c>
      <c r="M174" s="16"/>
    </row>
    <row r="175" spans="1:13" x14ac:dyDescent="0.2">
      <c r="A175" s="49"/>
      <c r="B175" s="60" t="s">
        <v>258</v>
      </c>
      <c r="C175" s="11">
        <v>10.3</v>
      </c>
      <c r="D175" s="12">
        <v>30.5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f t="shared" si="5"/>
        <v>0</v>
      </c>
      <c r="L175" s="11">
        <f t="shared" si="5"/>
        <v>0</v>
      </c>
      <c r="M175" s="16"/>
    </row>
    <row r="176" spans="1:13" x14ac:dyDescent="0.2">
      <c r="A176" s="49"/>
      <c r="B176" s="60" t="s">
        <v>184</v>
      </c>
      <c r="C176" s="11">
        <v>1.5</v>
      </c>
      <c r="D176" s="12">
        <v>2</v>
      </c>
      <c r="E176" s="11">
        <v>0</v>
      </c>
      <c r="F176" s="11">
        <v>0</v>
      </c>
      <c r="G176" s="11">
        <v>15</v>
      </c>
      <c r="H176" s="11">
        <v>30</v>
      </c>
      <c r="I176" s="11">
        <v>54</v>
      </c>
      <c r="J176" s="11">
        <v>108</v>
      </c>
      <c r="K176" s="11">
        <f t="shared" si="5"/>
        <v>69</v>
      </c>
      <c r="L176" s="11">
        <f t="shared" si="5"/>
        <v>138</v>
      </c>
      <c r="M176" s="16"/>
    </row>
    <row r="177" spans="1:13" x14ac:dyDescent="0.2">
      <c r="A177" s="49"/>
      <c r="B177" s="60" t="s">
        <v>185</v>
      </c>
      <c r="C177" s="11">
        <v>11.2</v>
      </c>
      <c r="D177" s="12">
        <v>7.5</v>
      </c>
      <c r="E177" s="11">
        <v>2</v>
      </c>
      <c r="F177" s="11">
        <v>15</v>
      </c>
      <c r="G177" s="11">
        <v>1</v>
      </c>
      <c r="H177" s="11">
        <v>7.5</v>
      </c>
      <c r="I177" s="11">
        <v>1</v>
      </c>
      <c r="J177" s="11">
        <v>7.5</v>
      </c>
      <c r="K177" s="11">
        <f t="shared" si="5"/>
        <v>4</v>
      </c>
      <c r="L177" s="11">
        <f t="shared" si="5"/>
        <v>30</v>
      </c>
      <c r="M177" s="16"/>
    </row>
    <row r="178" spans="1:13" x14ac:dyDescent="0.2">
      <c r="A178" s="49"/>
      <c r="B178" s="60" t="s">
        <v>186</v>
      </c>
      <c r="C178" s="11">
        <v>13.1</v>
      </c>
      <c r="D178" s="12">
        <v>15.25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f t="shared" si="5"/>
        <v>0</v>
      </c>
      <c r="L178" s="11">
        <f t="shared" si="5"/>
        <v>0</v>
      </c>
      <c r="M178" s="16"/>
    </row>
    <row r="179" spans="1:13" x14ac:dyDescent="0.2">
      <c r="A179" s="49"/>
      <c r="B179" s="60" t="s">
        <v>188</v>
      </c>
      <c r="C179" s="11">
        <v>13.1</v>
      </c>
      <c r="D179" s="12">
        <v>15.25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f t="shared" si="5"/>
        <v>0</v>
      </c>
      <c r="L179" s="11">
        <f t="shared" si="5"/>
        <v>0</v>
      </c>
      <c r="M179" s="16"/>
    </row>
    <row r="180" spans="1:13" x14ac:dyDescent="0.2">
      <c r="A180" s="49"/>
      <c r="B180" s="60" t="s">
        <v>189</v>
      </c>
      <c r="C180" s="11">
        <v>13.2</v>
      </c>
      <c r="D180" s="12">
        <v>7.63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f t="shared" si="5"/>
        <v>0</v>
      </c>
      <c r="L180" s="11">
        <f t="shared" si="5"/>
        <v>0</v>
      </c>
      <c r="M180" s="16"/>
    </row>
    <row r="181" spans="1:13" x14ac:dyDescent="0.2">
      <c r="A181" s="49"/>
      <c r="B181" s="60" t="s">
        <v>190</v>
      </c>
      <c r="C181" s="11">
        <v>11.2</v>
      </c>
      <c r="D181" s="12">
        <v>15.25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f t="shared" si="5"/>
        <v>0</v>
      </c>
      <c r="L181" s="11">
        <f t="shared" si="5"/>
        <v>0</v>
      </c>
      <c r="M181" s="16"/>
    </row>
    <row r="182" spans="1:13" x14ac:dyDescent="0.2">
      <c r="A182" s="49"/>
      <c r="B182" s="60" t="s">
        <v>191</v>
      </c>
      <c r="C182" s="11">
        <v>13.2</v>
      </c>
      <c r="D182" s="12">
        <v>7.63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f t="shared" si="5"/>
        <v>0</v>
      </c>
      <c r="L182" s="11">
        <f t="shared" si="5"/>
        <v>0</v>
      </c>
      <c r="M182" s="16"/>
    </row>
    <row r="183" spans="1:13" x14ac:dyDescent="0.2">
      <c r="A183" s="49"/>
      <c r="B183" s="60" t="s">
        <v>192</v>
      </c>
      <c r="C183" s="11">
        <v>13.2</v>
      </c>
      <c r="D183" s="12">
        <v>7.63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f t="shared" si="5"/>
        <v>0</v>
      </c>
      <c r="L183" s="11">
        <f t="shared" si="5"/>
        <v>0</v>
      </c>
      <c r="M183" s="16"/>
    </row>
    <row r="184" spans="1:13" x14ac:dyDescent="0.2">
      <c r="A184" s="49"/>
      <c r="B184" s="60" t="s">
        <v>194</v>
      </c>
      <c r="C184" s="11">
        <v>11.2</v>
      </c>
      <c r="D184" s="12">
        <v>15.253</v>
      </c>
      <c r="E184" s="11">
        <v>0</v>
      </c>
      <c r="F184" s="11">
        <v>0</v>
      </c>
      <c r="G184" s="11">
        <v>0</v>
      </c>
      <c r="H184" s="11">
        <v>0</v>
      </c>
      <c r="I184" s="11">
        <v>3</v>
      </c>
      <c r="J184" s="11">
        <v>45.75</v>
      </c>
      <c r="K184" s="11">
        <f t="shared" si="5"/>
        <v>3</v>
      </c>
      <c r="L184" s="11">
        <f t="shared" si="5"/>
        <v>45.75</v>
      </c>
      <c r="M184" s="16"/>
    </row>
    <row r="185" spans="1:13" x14ac:dyDescent="0.2">
      <c r="A185" s="49"/>
      <c r="B185" s="60" t="s">
        <v>259</v>
      </c>
      <c r="C185" s="13"/>
      <c r="D185" s="13">
        <v>28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f t="shared" si="5"/>
        <v>0</v>
      </c>
      <c r="L185" s="11">
        <f t="shared" si="5"/>
        <v>0</v>
      </c>
      <c r="M185" s="16"/>
    </row>
    <row r="186" spans="1:13" x14ac:dyDescent="0.2">
      <c r="A186" s="49"/>
      <c r="B186" s="60" t="s">
        <v>196</v>
      </c>
      <c r="C186" s="11">
        <v>60.1</v>
      </c>
      <c r="D186" s="12">
        <v>76.22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f t="shared" si="5"/>
        <v>0</v>
      </c>
      <c r="L186" s="11">
        <f t="shared" si="5"/>
        <v>0</v>
      </c>
      <c r="M186" s="16"/>
    </row>
    <row r="187" spans="1:13" x14ac:dyDescent="0.2">
      <c r="A187" s="49"/>
      <c r="B187" s="60" t="s">
        <v>197</v>
      </c>
      <c r="C187" s="11"/>
      <c r="D187" s="12">
        <v>22.88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f t="shared" si="5"/>
        <v>0</v>
      </c>
      <c r="L187" s="11">
        <f t="shared" si="5"/>
        <v>0</v>
      </c>
      <c r="M187" s="16"/>
    </row>
    <row r="188" spans="1:13" x14ac:dyDescent="0.2">
      <c r="A188" s="49"/>
      <c r="B188" s="60" t="s">
        <v>198</v>
      </c>
      <c r="C188" s="11">
        <v>40.700000000000003</v>
      </c>
      <c r="D188" s="12">
        <v>7.63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f t="shared" si="5"/>
        <v>0</v>
      </c>
      <c r="L188" s="11">
        <f t="shared" si="5"/>
        <v>0</v>
      </c>
      <c r="M188" s="16"/>
    </row>
    <row r="189" spans="1:13" x14ac:dyDescent="0.2">
      <c r="A189" s="49"/>
      <c r="B189" s="60" t="s">
        <v>199</v>
      </c>
      <c r="C189" s="11">
        <v>12.4</v>
      </c>
      <c r="D189" s="12">
        <v>40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f t="shared" si="5"/>
        <v>0</v>
      </c>
      <c r="L189" s="11">
        <f t="shared" si="5"/>
        <v>0</v>
      </c>
      <c r="M189" s="16"/>
    </row>
    <row r="190" spans="1:13" x14ac:dyDescent="0.2">
      <c r="A190" s="49"/>
      <c r="B190" s="60" t="s">
        <v>200</v>
      </c>
      <c r="C190" s="11">
        <v>30.2</v>
      </c>
      <c r="D190" s="12">
        <v>228.5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f t="shared" si="5"/>
        <v>0</v>
      </c>
      <c r="L190" s="11">
        <f t="shared" si="5"/>
        <v>0</v>
      </c>
      <c r="M190" s="16"/>
    </row>
    <row r="191" spans="1:13" x14ac:dyDescent="0.2">
      <c r="A191" s="49"/>
      <c r="B191" s="60" t="s">
        <v>201</v>
      </c>
      <c r="C191" s="11">
        <v>30.4</v>
      </c>
      <c r="D191" s="12">
        <v>457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f t="shared" si="5"/>
        <v>0</v>
      </c>
      <c r="L191" s="11">
        <f t="shared" si="5"/>
        <v>0</v>
      </c>
      <c r="M191" s="16"/>
    </row>
    <row r="192" spans="1:13" x14ac:dyDescent="0.2">
      <c r="A192" s="49"/>
      <c r="B192" s="60" t="s">
        <v>203</v>
      </c>
      <c r="C192" s="11">
        <v>30.5</v>
      </c>
      <c r="D192" s="12">
        <v>600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f t="shared" si="5"/>
        <v>0</v>
      </c>
      <c r="L192" s="11">
        <f t="shared" si="5"/>
        <v>0</v>
      </c>
      <c r="M192" s="16"/>
    </row>
    <row r="193" spans="1:13" x14ac:dyDescent="0.2">
      <c r="A193" s="49"/>
      <c r="B193" s="60" t="s">
        <v>204</v>
      </c>
      <c r="C193" s="11">
        <v>10.4</v>
      </c>
      <c r="D193" s="12">
        <v>15.25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f t="shared" si="5"/>
        <v>0</v>
      </c>
      <c r="L193" s="11">
        <f t="shared" si="5"/>
        <v>0</v>
      </c>
      <c r="M193" s="16"/>
    </row>
    <row r="194" spans="1:13" x14ac:dyDescent="0.2">
      <c r="A194" s="49"/>
      <c r="B194" s="60" t="s">
        <v>260</v>
      </c>
      <c r="C194" s="11"/>
      <c r="D194" s="12">
        <v>1.53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f t="shared" si="5"/>
        <v>0</v>
      </c>
      <c r="L194" s="11">
        <f t="shared" si="5"/>
        <v>0</v>
      </c>
      <c r="M194" s="16"/>
    </row>
    <row r="195" spans="1:13" x14ac:dyDescent="0.2">
      <c r="A195" s="49"/>
      <c r="B195" s="60" t="s">
        <v>206</v>
      </c>
      <c r="C195" s="11"/>
      <c r="D195" s="12">
        <v>7.63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f t="shared" si="5"/>
        <v>0</v>
      </c>
      <c r="L195" s="11">
        <f t="shared" si="5"/>
        <v>0</v>
      </c>
      <c r="M195" s="16"/>
    </row>
    <row r="196" spans="1:13" x14ac:dyDescent="0.2">
      <c r="A196" s="49"/>
      <c r="B196" s="60" t="s">
        <v>261</v>
      </c>
      <c r="C196" s="11">
        <v>10.5</v>
      </c>
      <c r="D196" s="12">
        <v>3.05</v>
      </c>
      <c r="E196" s="11">
        <v>0</v>
      </c>
      <c r="F196" s="11">
        <v>0</v>
      </c>
      <c r="G196" s="11">
        <v>1</v>
      </c>
      <c r="H196" s="11">
        <v>3.05</v>
      </c>
      <c r="I196" s="11">
        <v>7</v>
      </c>
      <c r="J196" s="11">
        <v>21.35</v>
      </c>
      <c r="K196" s="11">
        <f t="shared" si="5"/>
        <v>8</v>
      </c>
      <c r="L196" s="11">
        <f t="shared" si="5"/>
        <v>24.400000000000002</v>
      </c>
      <c r="M196" s="16"/>
    </row>
    <row r="197" spans="1:13" x14ac:dyDescent="0.2">
      <c r="A197" s="49"/>
      <c r="B197" s="60" t="s">
        <v>208</v>
      </c>
      <c r="C197" s="11">
        <v>10.6</v>
      </c>
      <c r="D197" s="12">
        <v>76.22</v>
      </c>
      <c r="E197" s="11">
        <v>0</v>
      </c>
      <c r="F197" s="11">
        <v>0</v>
      </c>
      <c r="G197" s="11">
        <v>1</v>
      </c>
      <c r="H197" s="11">
        <v>76.22</v>
      </c>
      <c r="I197" s="11">
        <v>0</v>
      </c>
      <c r="J197" s="11">
        <v>0</v>
      </c>
      <c r="K197" s="11">
        <f t="shared" si="5"/>
        <v>1</v>
      </c>
      <c r="L197" s="11">
        <f t="shared" si="5"/>
        <v>76.22</v>
      </c>
      <c r="M197" s="16"/>
    </row>
    <row r="198" spans="1:13" x14ac:dyDescent="0.2">
      <c r="B198" s="60" t="s">
        <v>262</v>
      </c>
      <c r="C198" s="14">
        <v>10.6</v>
      </c>
      <c r="D198" s="15">
        <v>15.25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f t="shared" si="5"/>
        <v>0</v>
      </c>
      <c r="L198" s="11">
        <f t="shared" si="5"/>
        <v>0</v>
      </c>
      <c r="M198" s="16"/>
    </row>
    <row r="199" spans="1:13" x14ac:dyDescent="0.2">
      <c r="B199" s="60" t="s">
        <v>210</v>
      </c>
      <c r="C199" s="16"/>
      <c r="D199" s="16">
        <v>15.5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f t="shared" si="5"/>
        <v>0</v>
      </c>
      <c r="L199" s="11">
        <f t="shared" si="5"/>
        <v>0</v>
      </c>
      <c r="M199" s="16"/>
    </row>
    <row r="200" spans="1:13" x14ac:dyDescent="0.2">
      <c r="E200" s="18" t="s">
        <v>211</v>
      </c>
      <c r="F200" s="18">
        <f>SUM(F5:F199)</f>
        <v>4689.3900000000003</v>
      </c>
      <c r="G200" s="18" t="s">
        <v>211</v>
      </c>
      <c r="H200" s="18">
        <f>SUM(H5:H199)</f>
        <v>5088.4100000000017</v>
      </c>
      <c r="I200" s="18" t="s">
        <v>211</v>
      </c>
      <c r="J200" s="18">
        <f>SUM(J5:J199)</f>
        <v>3968.6200000000003</v>
      </c>
      <c r="K200" s="18" t="s">
        <v>6</v>
      </c>
      <c r="L200" s="18">
        <f>SUM(L5:L199)</f>
        <v>13746.419999999998</v>
      </c>
    </row>
  </sheetData>
  <mergeCells count="10">
    <mergeCell ref="I2:J2"/>
    <mergeCell ref="K2:L2"/>
    <mergeCell ref="M2:M3"/>
    <mergeCell ref="A4:A197"/>
    <mergeCell ref="A2:A3"/>
    <mergeCell ref="B2:B3"/>
    <mergeCell ref="C2:C3"/>
    <mergeCell ref="D2:D3"/>
    <mergeCell ref="E2:F2"/>
    <mergeCell ref="G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4"/>
  <sheetViews>
    <sheetView workbookViewId="0">
      <selection activeCell="G37" sqref="G37"/>
    </sheetView>
  </sheetViews>
  <sheetFormatPr baseColWidth="10" defaultColWidth="9.140625" defaultRowHeight="12.75" x14ac:dyDescent="0.2"/>
  <cols>
    <col min="1" max="1" width="4.140625" style="17" customWidth="1"/>
    <col min="2" max="2" width="32.28515625" style="17" customWidth="1"/>
    <col min="3" max="3" width="7.5703125" style="53" customWidth="1"/>
    <col min="4" max="4" width="7" style="53" bestFit="1" customWidth="1"/>
    <col min="5" max="7" width="8" style="17" bestFit="1" customWidth="1"/>
    <col min="8" max="8" width="9" style="17" customWidth="1"/>
    <col min="9" max="10" width="8" style="17" bestFit="1" customWidth="1"/>
    <col min="11" max="11" width="13.85546875" style="17" customWidth="1"/>
    <col min="12" max="12" width="9" style="17" bestFit="1" customWidth="1"/>
    <col min="13" max="13" width="12.5703125" style="17" bestFit="1" customWidth="1"/>
    <col min="14" max="14" width="9.140625" style="17"/>
    <col min="15" max="15" width="15.28515625" style="17" bestFit="1" customWidth="1"/>
    <col min="16" max="16384" width="9.140625" style="17"/>
  </cols>
  <sheetData>
    <row r="3" spans="1:13" s="44" customFormat="1" ht="17.25" customHeight="1" x14ac:dyDescent="0.25">
      <c r="A3" s="43"/>
      <c r="B3" s="1" t="s">
        <v>0</v>
      </c>
      <c r="C3" s="2" t="s">
        <v>1</v>
      </c>
      <c r="D3" s="3" t="s">
        <v>2</v>
      </c>
      <c r="E3" s="1" t="s">
        <v>212</v>
      </c>
      <c r="F3" s="1"/>
      <c r="G3" s="1" t="s">
        <v>213</v>
      </c>
      <c r="H3" s="1"/>
      <c r="I3" s="1" t="s">
        <v>214</v>
      </c>
      <c r="J3" s="1"/>
      <c r="K3" s="1" t="s">
        <v>6</v>
      </c>
      <c r="L3" s="1"/>
      <c r="M3" s="1" t="s">
        <v>215</v>
      </c>
    </row>
    <row r="4" spans="1:13" s="44" customFormat="1" x14ac:dyDescent="0.25">
      <c r="A4" s="43"/>
      <c r="B4" s="1"/>
      <c r="C4" s="2"/>
      <c r="D4" s="4"/>
      <c r="E4" s="5" t="s">
        <v>7</v>
      </c>
      <c r="F4" s="5" t="s">
        <v>8</v>
      </c>
      <c r="G4" s="5" t="s">
        <v>7</v>
      </c>
      <c r="H4" s="5" t="s">
        <v>8</v>
      </c>
      <c r="I4" s="5" t="s">
        <v>7</v>
      </c>
      <c r="J4" s="5" t="s">
        <v>8</v>
      </c>
      <c r="K4" s="5" t="s">
        <v>7</v>
      </c>
      <c r="L4" s="5" t="s">
        <v>8</v>
      </c>
      <c r="M4" s="1"/>
    </row>
    <row r="5" spans="1:13" x14ac:dyDescent="0.2">
      <c r="A5" s="45"/>
      <c r="B5" s="6" t="s">
        <v>9</v>
      </c>
      <c r="C5" s="62"/>
      <c r="D5" s="8" t="s">
        <v>10</v>
      </c>
      <c r="E5" s="9"/>
      <c r="F5" s="9"/>
      <c r="G5" s="10"/>
      <c r="H5" s="10"/>
      <c r="I5" s="10"/>
      <c r="J5" s="10"/>
      <c r="K5" s="10"/>
      <c r="L5" s="10"/>
      <c r="M5" s="48"/>
    </row>
    <row r="6" spans="1:13" x14ac:dyDescent="0.2">
      <c r="A6" s="49"/>
      <c r="B6" s="11" t="s">
        <v>11</v>
      </c>
      <c r="C6" s="50">
        <v>1.5</v>
      </c>
      <c r="D6" s="63">
        <v>15.25</v>
      </c>
      <c r="E6" s="50">
        <v>0</v>
      </c>
      <c r="F6" s="50">
        <v>0</v>
      </c>
      <c r="G6" s="50">
        <v>0</v>
      </c>
      <c r="H6" s="50">
        <v>0</v>
      </c>
      <c r="I6" s="50">
        <v>0</v>
      </c>
      <c r="J6" s="50">
        <v>0</v>
      </c>
      <c r="K6" s="50">
        <f t="shared" ref="K6:L37" si="0">E6+G6+I6</f>
        <v>0</v>
      </c>
      <c r="L6" s="50">
        <f t="shared" si="0"/>
        <v>0</v>
      </c>
      <c r="M6" s="51"/>
    </row>
    <row r="7" spans="1:13" x14ac:dyDescent="0.2">
      <c r="A7" s="49"/>
      <c r="B7" s="14" t="s">
        <v>12</v>
      </c>
      <c r="C7" s="50">
        <v>70.099999999999994</v>
      </c>
      <c r="D7" s="63">
        <v>1.5031203566121842</v>
      </c>
      <c r="E7" s="50">
        <v>0</v>
      </c>
      <c r="F7" s="50">
        <v>0</v>
      </c>
      <c r="G7" s="50">
        <v>0</v>
      </c>
      <c r="H7" s="50">
        <v>0</v>
      </c>
      <c r="I7" s="50">
        <v>0</v>
      </c>
      <c r="J7" s="50">
        <v>0</v>
      </c>
      <c r="K7" s="50">
        <f t="shared" si="0"/>
        <v>0</v>
      </c>
      <c r="L7" s="50">
        <f t="shared" si="0"/>
        <v>0</v>
      </c>
      <c r="M7" s="16"/>
    </row>
    <row r="8" spans="1:13" x14ac:dyDescent="0.2">
      <c r="A8" s="49"/>
      <c r="B8" s="14" t="s">
        <v>13</v>
      </c>
      <c r="C8" s="50">
        <v>70.2</v>
      </c>
      <c r="D8" s="63">
        <v>3</v>
      </c>
      <c r="E8" s="50">
        <v>0</v>
      </c>
      <c r="F8" s="50">
        <v>0</v>
      </c>
      <c r="G8" s="50">
        <v>0</v>
      </c>
      <c r="H8" s="50">
        <v>0</v>
      </c>
      <c r="I8" s="50">
        <v>0</v>
      </c>
      <c r="J8" s="50">
        <v>0</v>
      </c>
      <c r="K8" s="50">
        <f t="shared" si="0"/>
        <v>0</v>
      </c>
      <c r="L8" s="50">
        <f t="shared" si="0"/>
        <v>0</v>
      </c>
      <c r="M8" s="16"/>
    </row>
    <row r="9" spans="1:13" x14ac:dyDescent="0.2">
      <c r="A9" s="49"/>
      <c r="B9" s="14" t="s">
        <v>14</v>
      </c>
      <c r="C9" s="50">
        <v>4.0999999999999996</v>
      </c>
      <c r="D9" s="63">
        <v>0.77</v>
      </c>
      <c r="E9" s="50">
        <v>4</v>
      </c>
      <c r="F9" s="50">
        <v>3.08</v>
      </c>
      <c r="G9" s="50">
        <v>4</v>
      </c>
      <c r="H9" s="50">
        <v>3.08</v>
      </c>
      <c r="I9" s="50">
        <v>0</v>
      </c>
      <c r="J9" s="50">
        <v>0</v>
      </c>
      <c r="K9" s="50">
        <f t="shared" si="0"/>
        <v>8</v>
      </c>
      <c r="L9" s="50">
        <f t="shared" si="0"/>
        <v>6.16</v>
      </c>
      <c r="M9" s="16"/>
    </row>
    <row r="10" spans="1:13" x14ac:dyDescent="0.2">
      <c r="A10" s="49"/>
      <c r="B10" s="14" t="s">
        <v>15</v>
      </c>
      <c r="C10" s="50">
        <v>1.5</v>
      </c>
      <c r="D10" s="63">
        <v>7.63</v>
      </c>
      <c r="E10" s="50">
        <v>0</v>
      </c>
      <c r="F10" s="50">
        <v>0</v>
      </c>
      <c r="G10" s="50">
        <v>0</v>
      </c>
      <c r="H10" s="50">
        <v>0</v>
      </c>
      <c r="I10" s="50">
        <v>0</v>
      </c>
      <c r="J10" s="50">
        <v>0</v>
      </c>
      <c r="K10" s="50">
        <f t="shared" si="0"/>
        <v>0</v>
      </c>
      <c r="L10" s="50">
        <f t="shared" si="0"/>
        <v>0</v>
      </c>
      <c r="M10" s="16"/>
    </row>
    <row r="11" spans="1:13" x14ac:dyDescent="0.2">
      <c r="A11" s="49"/>
      <c r="B11" s="14" t="s">
        <v>16</v>
      </c>
      <c r="C11" s="50">
        <v>11.2</v>
      </c>
      <c r="D11" s="63">
        <v>3.05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f t="shared" si="0"/>
        <v>0</v>
      </c>
      <c r="L11" s="50">
        <f t="shared" si="0"/>
        <v>0</v>
      </c>
      <c r="M11" s="16"/>
    </row>
    <row r="12" spans="1:13" x14ac:dyDescent="0.2">
      <c r="A12" s="49"/>
      <c r="B12" s="14" t="s">
        <v>17</v>
      </c>
      <c r="C12" s="50">
        <v>12.4</v>
      </c>
      <c r="D12" s="63">
        <v>60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f t="shared" si="0"/>
        <v>0</v>
      </c>
      <c r="L12" s="50">
        <f t="shared" si="0"/>
        <v>0</v>
      </c>
      <c r="M12" s="16"/>
    </row>
    <row r="13" spans="1:13" x14ac:dyDescent="0.2">
      <c r="A13" s="49"/>
      <c r="B13" s="14" t="s">
        <v>18</v>
      </c>
      <c r="C13" s="50">
        <v>12.4</v>
      </c>
      <c r="D13" s="63">
        <v>30</v>
      </c>
      <c r="E13" s="50">
        <v>10</v>
      </c>
      <c r="F13" s="50">
        <v>300</v>
      </c>
      <c r="G13" s="50">
        <v>4</v>
      </c>
      <c r="H13" s="50">
        <v>120</v>
      </c>
      <c r="I13" s="50">
        <v>4</v>
      </c>
      <c r="J13" s="50">
        <v>120</v>
      </c>
      <c r="K13" s="50">
        <f t="shared" si="0"/>
        <v>18</v>
      </c>
      <c r="L13" s="50">
        <f t="shared" si="0"/>
        <v>540</v>
      </c>
      <c r="M13" s="16"/>
    </row>
    <row r="14" spans="1:13" x14ac:dyDescent="0.2">
      <c r="A14" s="49"/>
      <c r="B14" s="14" t="s">
        <v>19</v>
      </c>
      <c r="C14" s="50">
        <v>12.4</v>
      </c>
      <c r="D14" s="63">
        <v>60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f t="shared" si="0"/>
        <v>0</v>
      </c>
      <c r="L14" s="50">
        <f t="shared" si="0"/>
        <v>0</v>
      </c>
      <c r="M14" s="16"/>
    </row>
    <row r="15" spans="1:13" x14ac:dyDescent="0.2">
      <c r="A15" s="49"/>
      <c r="B15" s="14" t="s">
        <v>20</v>
      </c>
      <c r="C15" s="50">
        <v>12.4</v>
      </c>
      <c r="D15" s="63">
        <v>60</v>
      </c>
      <c r="E15" s="50">
        <v>0</v>
      </c>
      <c r="F15" s="50">
        <v>0</v>
      </c>
      <c r="G15" s="50">
        <v>0</v>
      </c>
      <c r="H15" s="50">
        <v>0</v>
      </c>
      <c r="I15" s="50">
        <v>1</v>
      </c>
      <c r="J15" s="50">
        <v>60</v>
      </c>
      <c r="K15" s="50">
        <f t="shared" si="0"/>
        <v>1</v>
      </c>
      <c r="L15" s="50">
        <f t="shared" si="0"/>
        <v>60</v>
      </c>
      <c r="M15" s="16"/>
    </row>
    <row r="16" spans="1:13" x14ac:dyDescent="0.2">
      <c r="A16" s="49"/>
      <c r="B16" s="14" t="s">
        <v>21</v>
      </c>
      <c r="C16" s="50">
        <v>70.099999999999994</v>
      </c>
      <c r="D16" s="63">
        <v>1.5031203566121842</v>
      </c>
      <c r="E16" s="50">
        <v>45</v>
      </c>
      <c r="F16" s="50">
        <v>67.5</v>
      </c>
      <c r="G16" s="50">
        <v>27</v>
      </c>
      <c r="H16" s="50">
        <v>40.5</v>
      </c>
      <c r="I16" s="50">
        <v>47</v>
      </c>
      <c r="J16" s="50">
        <v>70.5</v>
      </c>
      <c r="K16" s="50">
        <f t="shared" si="0"/>
        <v>119</v>
      </c>
      <c r="L16" s="50">
        <f t="shared" si="0"/>
        <v>178.5</v>
      </c>
      <c r="M16" s="16"/>
    </row>
    <row r="17" spans="1:13" x14ac:dyDescent="0.2">
      <c r="A17" s="49"/>
      <c r="B17" s="14" t="s">
        <v>22</v>
      </c>
      <c r="C17" s="50">
        <v>70.5</v>
      </c>
      <c r="D17" s="63">
        <v>15.25</v>
      </c>
      <c r="E17" s="50">
        <v>0</v>
      </c>
      <c r="F17" s="50">
        <v>0</v>
      </c>
      <c r="G17" s="50">
        <v>0</v>
      </c>
      <c r="H17" s="50">
        <v>0</v>
      </c>
      <c r="I17" s="50">
        <v>1</v>
      </c>
      <c r="J17" s="50">
        <v>15.25</v>
      </c>
      <c r="K17" s="50">
        <f t="shared" si="0"/>
        <v>1</v>
      </c>
      <c r="L17" s="50">
        <f t="shared" si="0"/>
        <v>15.25</v>
      </c>
      <c r="M17" s="16"/>
    </row>
    <row r="18" spans="1:13" x14ac:dyDescent="0.2">
      <c r="A18" s="49"/>
      <c r="B18" s="14" t="s">
        <v>23</v>
      </c>
      <c r="C18" s="50">
        <v>70.2</v>
      </c>
      <c r="D18" s="63">
        <v>3</v>
      </c>
      <c r="E18" s="50">
        <v>10</v>
      </c>
      <c r="F18" s="50">
        <v>30</v>
      </c>
      <c r="G18" s="50">
        <v>22</v>
      </c>
      <c r="H18" s="50">
        <v>66</v>
      </c>
      <c r="I18" s="50">
        <v>25</v>
      </c>
      <c r="J18" s="50">
        <v>75</v>
      </c>
      <c r="K18" s="50">
        <f t="shared" si="0"/>
        <v>57</v>
      </c>
      <c r="L18" s="50">
        <f t="shared" si="0"/>
        <v>171</v>
      </c>
      <c r="M18" s="16"/>
    </row>
    <row r="19" spans="1:13" x14ac:dyDescent="0.2">
      <c r="A19" s="49"/>
      <c r="B19" s="14" t="s">
        <v>24</v>
      </c>
      <c r="C19" s="50">
        <v>70.3</v>
      </c>
      <c r="D19" s="63">
        <v>4.5</v>
      </c>
      <c r="E19" s="50">
        <v>6</v>
      </c>
      <c r="F19" s="50">
        <v>27</v>
      </c>
      <c r="G19" s="50">
        <v>10</v>
      </c>
      <c r="H19" s="50">
        <v>45</v>
      </c>
      <c r="I19" s="50">
        <v>12</v>
      </c>
      <c r="J19" s="50">
        <v>54</v>
      </c>
      <c r="K19" s="50">
        <f t="shared" si="0"/>
        <v>28</v>
      </c>
      <c r="L19" s="50">
        <f t="shared" si="0"/>
        <v>126</v>
      </c>
      <c r="M19" s="16"/>
    </row>
    <row r="20" spans="1:13" x14ac:dyDescent="0.2">
      <c r="A20" s="49"/>
      <c r="B20" s="14" t="s">
        <v>25</v>
      </c>
      <c r="C20" s="50">
        <v>70.400000000000006</v>
      </c>
      <c r="D20" s="63">
        <v>9</v>
      </c>
      <c r="E20" s="50">
        <v>0</v>
      </c>
      <c r="F20" s="50">
        <v>0</v>
      </c>
      <c r="G20" s="50">
        <v>1</v>
      </c>
      <c r="H20" s="50">
        <v>9</v>
      </c>
      <c r="I20" s="50">
        <v>1</v>
      </c>
      <c r="J20" s="50">
        <v>9</v>
      </c>
      <c r="K20" s="50">
        <f t="shared" si="0"/>
        <v>2</v>
      </c>
      <c r="L20" s="50">
        <f t="shared" si="0"/>
        <v>18</v>
      </c>
      <c r="M20" s="16"/>
    </row>
    <row r="21" spans="1:13" x14ac:dyDescent="0.2">
      <c r="A21" s="49"/>
      <c r="B21" s="14" t="s">
        <v>26</v>
      </c>
      <c r="C21" s="50"/>
      <c r="D21" s="63">
        <v>10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f t="shared" si="0"/>
        <v>0</v>
      </c>
      <c r="L21" s="50">
        <f t="shared" si="0"/>
        <v>0</v>
      </c>
      <c r="M21" s="16"/>
    </row>
    <row r="22" spans="1:13" x14ac:dyDescent="0.2">
      <c r="A22" s="49"/>
      <c r="B22" s="14" t="s">
        <v>27</v>
      </c>
      <c r="C22" s="50"/>
      <c r="D22" s="63">
        <v>30.5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f t="shared" si="0"/>
        <v>0</v>
      </c>
      <c r="L22" s="50">
        <f t="shared" si="0"/>
        <v>0</v>
      </c>
      <c r="M22" s="16"/>
    </row>
    <row r="23" spans="1:13" x14ac:dyDescent="0.2">
      <c r="A23" s="49"/>
      <c r="B23" s="14" t="s">
        <v>28</v>
      </c>
      <c r="C23" s="50">
        <v>13.1</v>
      </c>
      <c r="D23" s="63">
        <v>15.5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f t="shared" si="0"/>
        <v>0</v>
      </c>
      <c r="L23" s="50">
        <f t="shared" si="0"/>
        <v>0</v>
      </c>
      <c r="M23" s="16"/>
    </row>
    <row r="24" spans="1:13" x14ac:dyDescent="0.2">
      <c r="A24" s="49"/>
      <c r="B24" s="14" t="s">
        <v>29</v>
      </c>
      <c r="C24" s="50">
        <v>13.2</v>
      </c>
      <c r="D24" s="63">
        <v>7.5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f t="shared" si="0"/>
        <v>0</v>
      </c>
      <c r="L24" s="50">
        <f t="shared" si="0"/>
        <v>0</v>
      </c>
      <c r="M24" s="16"/>
    </row>
    <row r="25" spans="1:13" x14ac:dyDescent="0.2">
      <c r="A25" s="49"/>
      <c r="B25" s="14" t="s">
        <v>30</v>
      </c>
      <c r="C25" s="50">
        <v>12.4</v>
      </c>
      <c r="D25" s="63">
        <v>30</v>
      </c>
      <c r="E25" s="50">
        <v>4</v>
      </c>
      <c r="F25" s="50">
        <v>120</v>
      </c>
      <c r="G25" s="50">
        <v>0</v>
      </c>
      <c r="H25" s="50">
        <v>0</v>
      </c>
      <c r="I25" s="50">
        <v>1</v>
      </c>
      <c r="J25" s="50">
        <v>30</v>
      </c>
      <c r="K25" s="50">
        <f t="shared" si="0"/>
        <v>5</v>
      </c>
      <c r="L25" s="50">
        <f t="shared" si="0"/>
        <v>150</v>
      </c>
      <c r="M25" s="16"/>
    </row>
    <row r="26" spans="1:13" x14ac:dyDescent="0.2">
      <c r="A26" s="49"/>
      <c r="B26" s="14" t="s">
        <v>31</v>
      </c>
      <c r="C26" s="50">
        <v>12.4</v>
      </c>
      <c r="D26" s="63">
        <v>60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f t="shared" si="0"/>
        <v>0</v>
      </c>
      <c r="L26" s="50">
        <f t="shared" si="0"/>
        <v>0</v>
      </c>
      <c r="M26" s="16"/>
    </row>
    <row r="27" spans="1:13" x14ac:dyDescent="0.2">
      <c r="A27" s="49"/>
      <c r="B27" s="14" t="s">
        <v>32</v>
      </c>
      <c r="C27" s="50">
        <v>12.4</v>
      </c>
      <c r="D27" s="63">
        <v>30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f t="shared" si="0"/>
        <v>0</v>
      </c>
      <c r="L27" s="50">
        <f t="shared" si="0"/>
        <v>0</v>
      </c>
      <c r="M27" s="16"/>
    </row>
    <row r="28" spans="1:13" x14ac:dyDescent="0.2">
      <c r="A28" s="49"/>
      <c r="B28" s="14" t="s">
        <v>33</v>
      </c>
      <c r="C28" s="50">
        <v>70.2</v>
      </c>
      <c r="D28" s="63">
        <v>3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f t="shared" si="0"/>
        <v>0</v>
      </c>
      <c r="L28" s="50">
        <f t="shared" si="0"/>
        <v>0</v>
      </c>
      <c r="M28" s="16"/>
    </row>
    <row r="29" spans="1:13" x14ac:dyDescent="0.2">
      <c r="A29" s="49"/>
      <c r="B29" s="14" t="s">
        <v>34</v>
      </c>
      <c r="C29" s="50"/>
      <c r="D29" s="63">
        <v>30.5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f t="shared" si="0"/>
        <v>0</v>
      </c>
      <c r="L29" s="50">
        <f t="shared" si="0"/>
        <v>0</v>
      </c>
      <c r="M29" s="16"/>
    </row>
    <row r="30" spans="1:13" x14ac:dyDescent="0.2">
      <c r="A30" s="49"/>
      <c r="B30" s="14" t="s">
        <v>35</v>
      </c>
      <c r="C30" s="50">
        <v>10.1</v>
      </c>
      <c r="D30" s="63">
        <v>30.5</v>
      </c>
      <c r="E30" s="50">
        <v>1</v>
      </c>
      <c r="F30" s="50">
        <v>30.5</v>
      </c>
      <c r="G30" s="50">
        <v>0</v>
      </c>
      <c r="H30" s="50">
        <v>0</v>
      </c>
      <c r="I30" s="50">
        <v>1</v>
      </c>
      <c r="J30" s="50">
        <v>30.5</v>
      </c>
      <c r="K30" s="50">
        <f t="shared" si="0"/>
        <v>2</v>
      </c>
      <c r="L30" s="50">
        <f t="shared" si="0"/>
        <v>61</v>
      </c>
      <c r="M30" s="16"/>
    </row>
    <row r="31" spans="1:13" x14ac:dyDescent="0.2">
      <c r="A31" s="49"/>
      <c r="B31" s="14" t="s">
        <v>36</v>
      </c>
      <c r="C31" s="50">
        <v>10.4</v>
      </c>
      <c r="D31" s="63">
        <v>22.87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f t="shared" si="0"/>
        <v>0</v>
      </c>
      <c r="L31" s="50">
        <f t="shared" si="0"/>
        <v>0</v>
      </c>
      <c r="M31" s="16"/>
    </row>
    <row r="32" spans="1:13" x14ac:dyDescent="0.2">
      <c r="A32" s="49"/>
      <c r="B32" s="14" t="s">
        <v>37</v>
      </c>
      <c r="C32" s="50">
        <v>10.1</v>
      </c>
      <c r="D32" s="63">
        <v>61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f t="shared" si="0"/>
        <v>0</v>
      </c>
      <c r="L32" s="50">
        <f t="shared" si="0"/>
        <v>0</v>
      </c>
      <c r="M32" s="16"/>
    </row>
    <row r="33" spans="1:13" x14ac:dyDescent="0.2">
      <c r="A33" s="49"/>
      <c r="B33" s="14" t="s">
        <v>38</v>
      </c>
      <c r="C33" s="50">
        <v>10.4</v>
      </c>
      <c r="D33" s="63">
        <v>15.5</v>
      </c>
      <c r="E33" s="50">
        <v>1</v>
      </c>
      <c r="F33" s="50">
        <v>15.5</v>
      </c>
      <c r="G33" s="50">
        <v>4</v>
      </c>
      <c r="H33" s="50">
        <v>62</v>
      </c>
      <c r="I33" s="50">
        <v>3</v>
      </c>
      <c r="J33" s="50">
        <v>46.5</v>
      </c>
      <c r="K33" s="50">
        <f t="shared" si="0"/>
        <v>8</v>
      </c>
      <c r="L33" s="50">
        <f t="shared" si="0"/>
        <v>124</v>
      </c>
      <c r="M33" s="16"/>
    </row>
    <row r="34" spans="1:13" x14ac:dyDescent="0.2">
      <c r="A34" s="49"/>
      <c r="B34" s="14" t="s">
        <v>39</v>
      </c>
      <c r="C34" s="50">
        <v>50.1</v>
      </c>
      <c r="D34" s="63">
        <v>7.63</v>
      </c>
      <c r="E34" s="50">
        <v>0</v>
      </c>
      <c r="F34" s="50">
        <v>0</v>
      </c>
      <c r="G34" s="50">
        <v>1</v>
      </c>
      <c r="H34" s="50">
        <v>7.63</v>
      </c>
      <c r="I34" s="50">
        <v>0</v>
      </c>
      <c r="J34" s="50">
        <v>0</v>
      </c>
      <c r="K34" s="50">
        <f t="shared" si="0"/>
        <v>1</v>
      </c>
      <c r="L34" s="50">
        <f t="shared" si="0"/>
        <v>7.63</v>
      </c>
      <c r="M34" s="16"/>
    </row>
    <row r="35" spans="1:13" x14ac:dyDescent="0.2">
      <c r="A35" s="49"/>
      <c r="B35" s="14" t="s">
        <v>40</v>
      </c>
      <c r="C35" s="50"/>
      <c r="D35" s="63">
        <v>7.5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f t="shared" si="0"/>
        <v>0</v>
      </c>
      <c r="L35" s="50">
        <f t="shared" si="0"/>
        <v>0</v>
      </c>
      <c r="M35" s="16"/>
    </row>
    <row r="36" spans="1:13" x14ac:dyDescent="0.2">
      <c r="A36" s="49"/>
      <c r="B36" s="14" t="s">
        <v>41</v>
      </c>
      <c r="C36" s="50"/>
      <c r="D36" s="63">
        <v>30.5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f t="shared" si="0"/>
        <v>0</v>
      </c>
      <c r="L36" s="50">
        <f t="shared" si="0"/>
        <v>0</v>
      </c>
      <c r="M36" s="16"/>
    </row>
    <row r="37" spans="1:13" x14ac:dyDescent="0.2">
      <c r="A37" s="49"/>
      <c r="B37" s="14" t="s">
        <v>42</v>
      </c>
      <c r="C37" s="50">
        <v>13.2</v>
      </c>
      <c r="D37" s="63">
        <v>7.63</v>
      </c>
      <c r="E37" s="50">
        <v>1</v>
      </c>
      <c r="F37" s="50">
        <v>7.63</v>
      </c>
      <c r="G37" s="50">
        <v>0</v>
      </c>
      <c r="H37" s="50">
        <v>0</v>
      </c>
      <c r="I37" s="50">
        <v>0</v>
      </c>
      <c r="J37" s="50">
        <v>0</v>
      </c>
      <c r="K37" s="50">
        <f t="shared" si="0"/>
        <v>1</v>
      </c>
      <c r="L37" s="50">
        <f t="shared" si="0"/>
        <v>7.63</v>
      </c>
      <c r="M37" s="16"/>
    </row>
    <row r="38" spans="1:13" x14ac:dyDescent="0.2">
      <c r="A38" s="49"/>
      <c r="B38" s="14" t="s">
        <v>43</v>
      </c>
      <c r="C38" s="50"/>
      <c r="D38" s="63">
        <v>30.5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f t="shared" ref="K38:L69" si="1">E38+G38+I38</f>
        <v>0</v>
      </c>
      <c r="L38" s="50">
        <f t="shared" si="1"/>
        <v>0</v>
      </c>
      <c r="M38" s="16"/>
    </row>
    <row r="39" spans="1:13" x14ac:dyDescent="0.2">
      <c r="A39" s="49"/>
      <c r="B39" s="14" t="s">
        <v>44</v>
      </c>
      <c r="C39" s="50">
        <v>16.100000000000001</v>
      </c>
      <c r="D39" s="63">
        <v>15</v>
      </c>
      <c r="E39" s="50">
        <v>1</v>
      </c>
      <c r="F39" s="50">
        <v>15</v>
      </c>
      <c r="G39" s="50">
        <v>2</v>
      </c>
      <c r="H39" s="50">
        <v>30</v>
      </c>
      <c r="I39" s="50">
        <v>5</v>
      </c>
      <c r="J39" s="50">
        <v>75</v>
      </c>
      <c r="K39" s="50">
        <f t="shared" si="1"/>
        <v>8</v>
      </c>
      <c r="L39" s="50">
        <f t="shared" si="1"/>
        <v>120</v>
      </c>
      <c r="M39" s="16"/>
    </row>
    <row r="40" spans="1:13" x14ac:dyDescent="0.2">
      <c r="A40" s="49"/>
      <c r="B40" s="14" t="s">
        <v>45</v>
      </c>
      <c r="C40" s="50">
        <v>12.3</v>
      </c>
      <c r="D40" s="63">
        <v>76</v>
      </c>
      <c r="E40" s="50">
        <v>3</v>
      </c>
      <c r="F40" s="50">
        <v>228</v>
      </c>
      <c r="G40" s="50">
        <v>0</v>
      </c>
      <c r="H40" s="50">
        <v>0</v>
      </c>
      <c r="I40" s="50">
        <v>0</v>
      </c>
      <c r="J40" s="50">
        <v>0</v>
      </c>
      <c r="K40" s="50">
        <f t="shared" si="1"/>
        <v>3</v>
      </c>
      <c r="L40" s="50">
        <f t="shared" si="1"/>
        <v>228</v>
      </c>
      <c r="M40" s="16"/>
    </row>
    <row r="41" spans="1:13" x14ac:dyDescent="0.2">
      <c r="A41" s="49"/>
      <c r="B41" s="14" t="s">
        <v>46</v>
      </c>
      <c r="C41" s="50">
        <v>12.3</v>
      </c>
      <c r="D41" s="63">
        <v>106.75</v>
      </c>
      <c r="E41" s="50">
        <v>0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f t="shared" si="1"/>
        <v>0</v>
      </c>
      <c r="L41" s="50">
        <f t="shared" si="1"/>
        <v>0</v>
      </c>
      <c r="M41" s="16"/>
    </row>
    <row r="42" spans="1:13" x14ac:dyDescent="0.2">
      <c r="A42" s="49"/>
      <c r="B42" s="14" t="s">
        <v>47</v>
      </c>
      <c r="C42" s="50">
        <v>12.7</v>
      </c>
      <c r="D42" s="63">
        <v>210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f t="shared" si="1"/>
        <v>0</v>
      </c>
      <c r="L42" s="50">
        <f t="shared" si="1"/>
        <v>0</v>
      </c>
      <c r="M42" s="16"/>
    </row>
    <row r="43" spans="1:13" x14ac:dyDescent="0.2">
      <c r="A43" s="49"/>
      <c r="B43" s="14" t="s">
        <v>48</v>
      </c>
      <c r="C43" s="50">
        <v>12.7</v>
      </c>
      <c r="D43" s="63">
        <v>210</v>
      </c>
      <c r="E43" s="50">
        <v>4</v>
      </c>
      <c r="F43" s="50">
        <v>840</v>
      </c>
      <c r="G43" s="50">
        <v>2</v>
      </c>
      <c r="H43" s="50">
        <v>420</v>
      </c>
      <c r="I43" s="50">
        <v>2</v>
      </c>
      <c r="J43" s="50">
        <v>420</v>
      </c>
      <c r="K43" s="50">
        <f t="shared" si="1"/>
        <v>8</v>
      </c>
      <c r="L43" s="50">
        <f t="shared" si="1"/>
        <v>1680</v>
      </c>
      <c r="M43" s="16"/>
    </row>
    <row r="44" spans="1:13" x14ac:dyDescent="0.2">
      <c r="A44" s="49"/>
      <c r="B44" s="14" t="s">
        <v>49</v>
      </c>
      <c r="C44" s="50">
        <v>12.3</v>
      </c>
      <c r="D44" s="63">
        <v>106.75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f t="shared" si="1"/>
        <v>0</v>
      </c>
      <c r="L44" s="50">
        <f t="shared" si="1"/>
        <v>0</v>
      </c>
      <c r="M44" s="16"/>
    </row>
    <row r="45" spans="1:13" x14ac:dyDescent="0.2">
      <c r="A45" s="49"/>
      <c r="B45" s="14" t="s">
        <v>50</v>
      </c>
      <c r="C45" s="50">
        <v>12.6</v>
      </c>
      <c r="D45" s="63">
        <v>5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f t="shared" si="1"/>
        <v>0</v>
      </c>
      <c r="L45" s="50">
        <f t="shared" si="1"/>
        <v>0</v>
      </c>
      <c r="M45" s="16"/>
    </row>
    <row r="46" spans="1:13" x14ac:dyDescent="0.2">
      <c r="A46" s="49"/>
      <c r="B46" s="14" t="s">
        <v>51</v>
      </c>
      <c r="C46" s="50"/>
      <c r="D46" s="63">
        <v>3</v>
      </c>
      <c r="E46" s="50"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f t="shared" si="1"/>
        <v>0</v>
      </c>
      <c r="L46" s="50">
        <f t="shared" si="1"/>
        <v>0</v>
      </c>
      <c r="M46" s="16"/>
    </row>
    <row r="47" spans="1:13" x14ac:dyDescent="0.2">
      <c r="A47" s="49"/>
      <c r="B47" s="14" t="s">
        <v>52</v>
      </c>
      <c r="C47" s="50"/>
      <c r="D47" s="63">
        <v>15.25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f t="shared" si="1"/>
        <v>0</v>
      </c>
      <c r="L47" s="50">
        <f t="shared" si="1"/>
        <v>0</v>
      </c>
      <c r="M47" s="16"/>
    </row>
    <row r="48" spans="1:13" x14ac:dyDescent="0.2">
      <c r="A48" s="49"/>
      <c r="B48" s="14" t="s">
        <v>53</v>
      </c>
      <c r="C48" s="50">
        <v>13.2</v>
      </c>
      <c r="D48" s="63">
        <v>3.05</v>
      </c>
      <c r="E48" s="50">
        <v>1</v>
      </c>
      <c r="F48" s="50">
        <v>3.05</v>
      </c>
      <c r="G48" s="50">
        <v>0</v>
      </c>
      <c r="H48" s="50">
        <v>0</v>
      </c>
      <c r="I48" s="50">
        <v>0</v>
      </c>
      <c r="J48" s="50">
        <v>0</v>
      </c>
      <c r="K48" s="50">
        <f t="shared" si="1"/>
        <v>1</v>
      </c>
      <c r="L48" s="50">
        <f t="shared" si="1"/>
        <v>3.05</v>
      </c>
      <c r="M48" s="16"/>
    </row>
    <row r="49" spans="1:13" x14ac:dyDescent="0.2">
      <c r="A49" s="49"/>
      <c r="B49" s="14" t="s">
        <v>54</v>
      </c>
      <c r="C49" s="50">
        <v>90</v>
      </c>
      <c r="D49" s="63">
        <v>15.5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f t="shared" si="1"/>
        <v>0</v>
      </c>
      <c r="L49" s="50">
        <f t="shared" si="1"/>
        <v>0</v>
      </c>
      <c r="M49" s="16"/>
    </row>
    <row r="50" spans="1:13" x14ac:dyDescent="0.2">
      <c r="A50" s="49"/>
      <c r="B50" s="14" t="s">
        <v>55</v>
      </c>
      <c r="C50" s="50">
        <v>13.2</v>
      </c>
      <c r="D50" s="63">
        <v>7.5</v>
      </c>
      <c r="E50" s="50">
        <v>0</v>
      </c>
      <c r="F50" s="50">
        <v>0</v>
      </c>
      <c r="G50" s="50">
        <v>0</v>
      </c>
      <c r="H50" s="50">
        <v>0</v>
      </c>
      <c r="I50" s="50">
        <v>2</v>
      </c>
      <c r="J50" s="50">
        <v>15</v>
      </c>
      <c r="K50" s="50">
        <f t="shared" si="1"/>
        <v>2</v>
      </c>
      <c r="L50" s="50">
        <f t="shared" si="1"/>
        <v>15</v>
      </c>
      <c r="M50" s="16"/>
    </row>
    <row r="51" spans="1:13" x14ac:dyDescent="0.2">
      <c r="A51" s="49"/>
      <c r="B51" s="14" t="s">
        <v>56</v>
      </c>
      <c r="C51" s="50"/>
      <c r="D51" s="63">
        <v>30.5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f t="shared" si="1"/>
        <v>0</v>
      </c>
      <c r="L51" s="50">
        <f t="shared" si="1"/>
        <v>0</v>
      </c>
      <c r="M51" s="16"/>
    </row>
    <row r="52" spans="1:13" x14ac:dyDescent="0.2">
      <c r="A52" s="49"/>
      <c r="B52" s="14" t="s">
        <v>57</v>
      </c>
      <c r="C52" s="50">
        <v>11.2</v>
      </c>
      <c r="D52" s="63">
        <v>15.5</v>
      </c>
      <c r="E52" s="50">
        <v>0</v>
      </c>
      <c r="F52" s="50">
        <v>0</v>
      </c>
      <c r="G52" s="50">
        <v>2</v>
      </c>
      <c r="H52" s="50">
        <v>31</v>
      </c>
      <c r="I52" s="50">
        <v>0</v>
      </c>
      <c r="J52" s="50">
        <v>0</v>
      </c>
      <c r="K52" s="50">
        <f t="shared" si="1"/>
        <v>2</v>
      </c>
      <c r="L52" s="50">
        <f t="shared" si="1"/>
        <v>31</v>
      </c>
      <c r="M52" s="16"/>
    </row>
    <row r="53" spans="1:13" x14ac:dyDescent="0.2">
      <c r="A53" s="49"/>
      <c r="B53" s="14" t="s">
        <v>58</v>
      </c>
      <c r="C53" s="50">
        <v>1.8</v>
      </c>
      <c r="D53" s="63">
        <v>20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f t="shared" si="1"/>
        <v>0</v>
      </c>
      <c r="L53" s="50">
        <f t="shared" si="1"/>
        <v>0</v>
      </c>
      <c r="M53" s="16"/>
    </row>
    <row r="54" spans="1:13" x14ac:dyDescent="0.2">
      <c r="A54" s="49"/>
      <c r="B54" s="14" t="s">
        <v>59</v>
      </c>
      <c r="C54" s="50"/>
      <c r="D54" s="63">
        <v>15.25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f t="shared" si="1"/>
        <v>0</v>
      </c>
      <c r="L54" s="50">
        <f t="shared" si="1"/>
        <v>0</v>
      </c>
      <c r="M54" s="16"/>
    </row>
    <row r="55" spans="1:13" x14ac:dyDescent="0.2">
      <c r="A55" s="49"/>
      <c r="B55" s="14" t="s">
        <v>60</v>
      </c>
      <c r="C55" s="50">
        <v>10.3</v>
      </c>
      <c r="D55" s="63">
        <v>30.5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f t="shared" si="1"/>
        <v>0</v>
      </c>
      <c r="L55" s="50">
        <f t="shared" si="1"/>
        <v>0</v>
      </c>
      <c r="M55" s="16"/>
    </row>
    <row r="56" spans="1:13" x14ac:dyDescent="0.2">
      <c r="A56" s="49"/>
      <c r="B56" s="14" t="s">
        <v>61</v>
      </c>
      <c r="C56" s="50"/>
      <c r="D56" s="63">
        <v>7.63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f t="shared" si="1"/>
        <v>0</v>
      </c>
      <c r="L56" s="50">
        <f t="shared" si="1"/>
        <v>0</v>
      </c>
      <c r="M56" s="16"/>
    </row>
    <row r="57" spans="1:13" x14ac:dyDescent="0.2">
      <c r="A57" s="49"/>
      <c r="B57" s="14" t="s">
        <v>62</v>
      </c>
      <c r="C57" s="50">
        <v>10.5</v>
      </c>
      <c r="D57" s="63">
        <v>3.05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f t="shared" si="1"/>
        <v>0</v>
      </c>
      <c r="L57" s="50">
        <f t="shared" si="1"/>
        <v>0</v>
      </c>
      <c r="M57" s="16"/>
    </row>
    <row r="58" spans="1:13" x14ac:dyDescent="0.2">
      <c r="A58" s="49"/>
      <c r="B58" s="14" t="s">
        <v>63</v>
      </c>
      <c r="C58" s="50"/>
      <c r="D58" s="63">
        <v>15.5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f t="shared" si="1"/>
        <v>0</v>
      </c>
      <c r="L58" s="50">
        <f t="shared" si="1"/>
        <v>0</v>
      </c>
      <c r="M58" s="16"/>
    </row>
    <row r="59" spans="1:13" x14ac:dyDescent="0.2">
      <c r="A59" s="49"/>
      <c r="B59" s="14" t="s">
        <v>64</v>
      </c>
      <c r="C59" s="50"/>
      <c r="D59" s="63">
        <v>4.58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f t="shared" si="1"/>
        <v>0</v>
      </c>
      <c r="L59" s="50">
        <f t="shared" si="1"/>
        <v>0</v>
      </c>
      <c r="M59" s="16"/>
    </row>
    <row r="60" spans="1:13" x14ac:dyDescent="0.2">
      <c r="A60" s="49"/>
      <c r="B60" s="14" t="s">
        <v>65</v>
      </c>
      <c r="C60" s="50"/>
      <c r="D60" s="63">
        <v>11.45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f t="shared" si="1"/>
        <v>0</v>
      </c>
      <c r="L60" s="50">
        <f t="shared" si="1"/>
        <v>0</v>
      </c>
      <c r="M60" s="16"/>
    </row>
    <row r="61" spans="1:13" x14ac:dyDescent="0.2">
      <c r="A61" s="49"/>
      <c r="B61" s="14" t="s">
        <v>66</v>
      </c>
      <c r="C61" s="50">
        <v>10.3</v>
      </c>
      <c r="D61" s="63">
        <v>30.5</v>
      </c>
      <c r="E61" s="50">
        <v>1</v>
      </c>
      <c r="F61" s="50">
        <v>30.5</v>
      </c>
      <c r="G61" s="50">
        <v>0</v>
      </c>
      <c r="H61" s="50">
        <v>0</v>
      </c>
      <c r="I61" s="50">
        <v>1</v>
      </c>
      <c r="J61" s="50">
        <v>30.5</v>
      </c>
      <c r="K61" s="50">
        <f t="shared" si="1"/>
        <v>2</v>
      </c>
      <c r="L61" s="50">
        <f t="shared" si="1"/>
        <v>61</v>
      </c>
      <c r="M61" s="16"/>
    </row>
    <row r="62" spans="1:13" x14ac:dyDescent="0.2">
      <c r="A62" s="49"/>
      <c r="B62" s="14" t="s">
        <v>67</v>
      </c>
      <c r="C62" s="50"/>
      <c r="D62" s="63">
        <v>76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f t="shared" si="1"/>
        <v>0</v>
      </c>
      <c r="L62" s="50">
        <f t="shared" si="1"/>
        <v>0</v>
      </c>
      <c r="M62" s="16"/>
    </row>
    <row r="63" spans="1:13" x14ac:dyDescent="0.2">
      <c r="A63" s="49"/>
      <c r="B63" s="14" t="s">
        <v>68</v>
      </c>
      <c r="C63" s="50"/>
      <c r="D63" s="63">
        <v>7.63</v>
      </c>
      <c r="E63" s="50">
        <v>1</v>
      </c>
      <c r="F63" s="50">
        <v>7.63</v>
      </c>
      <c r="G63" s="50">
        <v>0</v>
      </c>
      <c r="H63" s="50">
        <v>0</v>
      </c>
      <c r="I63" s="50">
        <v>1</v>
      </c>
      <c r="J63" s="50">
        <v>7.63</v>
      </c>
      <c r="K63" s="50">
        <f t="shared" si="1"/>
        <v>2</v>
      </c>
      <c r="L63" s="50">
        <f t="shared" si="1"/>
        <v>15.26</v>
      </c>
      <c r="M63" s="16"/>
    </row>
    <row r="64" spans="1:13" x14ac:dyDescent="0.2">
      <c r="A64" s="49"/>
      <c r="B64" s="14" t="s">
        <v>69</v>
      </c>
      <c r="C64" s="50"/>
      <c r="D64" s="63">
        <v>23.5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f t="shared" si="1"/>
        <v>0</v>
      </c>
      <c r="L64" s="50">
        <f t="shared" si="1"/>
        <v>0</v>
      </c>
      <c r="M64" s="16"/>
    </row>
    <row r="65" spans="1:13" x14ac:dyDescent="0.2">
      <c r="A65" s="49"/>
      <c r="B65" s="14" t="s">
        <v>70</v>
      </c>
      <c r="C65" s="50">
        <v>11.2</v>
      </c>
      <c r="D65" s="63">
        <v>25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f t="shared" si="1"/>
        <v>0</v>
      </c>
      <c r="L65" s="50">
        <f t="shared" si="1"/>
        <v>0</v>
      </c>
      <c r="M65" s="16"/>
    </row>
    <row r="66" spans="1:13" x14ac:dyDescent="0.2">
      <c r="A66" s="49"/>
      <c r="B66" s="14" t="s">
        <v>71</v>
      </c>
      <c r="C66" s="50">
        <v>11.2</v>
      </c>
      <c r="D66" s="63">
        <v>15</v>
      </c>
      <c r="E66" s="50">
        <v>0</v>
      </c>
      <c r="F66" s="50">
        <v>0</v>
      </c>
      <c r="G66" s="50">
        <v>0</v>
      </c>
      <c r="H66" s="50">
        <v>0</v>
      </c>
      <c r="I66" s="50">
        <v>1</v>
      </c>
      <c r="J66" s="50">
        <v>15</v>
      </c>
      <c r="K66" s="50">
        <f t="shared" si="1"/>
        <v>1</v>
      </c>
      <c r="L66" s="50">
        <f t="shared" si="1"/>
        <v>15</v>
      </c>
      <c r="M66" s="16"/>
    </row>
    <row r="67" spans="1:13" x14ac:dyDescent="0.2">
      <c r="A67" s="49"/>
      <c r="B67" s="14" t="s">
        <v>72</v>
      </c>
      <c r="C67" s="50">
        <v>10.3</v>
      </c>
      <c r="D67" s="63">
        <v>15.25</v>
      </c>
      <c r="E67" s="50">
        <v>2</v>
      </c>
      <c r="F67" s="50">
        <v>30.5</v>
      </c>
      <c r="G67" s="50">
        <v>1</v>
      </c>
      <c r="H67" s="50">
        <v>15.25</v>
      </c>
      <c r="I67" s="50">
        <v>1</v>
      </c>
      <c r="J67" s="50">
        <v>15.25</v>
      </c>
      <c r="K67" s="50">
        <f t="shared" si="1"/>
        <v>4</v>
      </c>
      <c r="L67" s="50">
        <f t="shared" si="1"/>
        <v>61</v>
      </c>
      <c r="M67" s="16"/>
    </row>
    <row r="68" spans="1:13" x14ac:dyDescent="0.2">
      <c r="A68" s="49"/>
      <c r="B68" s="14" t="s">
        <v>73</v>
      </c>
      <c r="C68" s="50">
        <v>10.3</v>
      </c>
      <c r="D68" s="63">
        <v>30.5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f t="shared" si="1"/>
        <v>0</v>
      </c>
      <c r="L68" s="50">
        <f t="shared" si="1"/>
        <v>0</v>
      </c>
      <c r="M68" s="16"/>
    </row>
    <row r="69" spans="1:13" x14ac:dyDescent="0.2">
      <c r="A69" s="49"/>
      <c r="B69" s="14" t="s">
        <v>74</v>
      </c>
      <c r="C69" s="50">
        <v>10.5</v>
      </c>
      <c r="D69" s="63">
        <v>3.05</v>
      </c>
      <c r="E69" s="50">
        <v>0</v>
      </c>
      <c r="F69" s="50">
        <v>0</v>
      </c>
      <c r="G69" s="50">
        <v>0</v>
      </c>
      <c r="H69" s="50">
        <v>0</v>
      </c>
      <c r="I69" s="50">
        <v>3</v>
      </c>
      <c r="J69" s="50">
        <v>9.15</v>
      </c>
      <c r="K69" s="50">
        <f t="shared" si="1"/>
        <v>3</v>
      </c>
      <c r="L69" s="50">
        <f t="shared" si="1"/>
        <v>9.15</v>
      </c>
      <c r="M69" s="16"/>
    </row>
    <row r="70" spans="1:13" x14ac:dyDescent="0.2">
      <c r="A70" s="49"/>
      <c r="B70" s="14" t="s">
        <v>75</v>
      </c>
      <c r="C70" s="50"/>
      <c r="D70" s="63">
        <v>500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f t="shared" ref="K70:L102" si="2">E70+G70+I70</f>
        <v>0</v>
      </c>
      <c r="L70" s="50">
        <f t="shared" si="2"/>
        <v>0</v>
      </c>
      <c r="M70" s="16"/>
    </row>
    <row r="71" spans="1:13" x14ac:dyDescent="0.2">
      <c r="A71" s="49"/>
      <c r="B71" s="14" t="s">
        <v>76</v>
      </c>
      <c r="C71" s="50">
        <v>60.2</v>
      </c>
      <c r="D71" s="63">
        <v>150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f t="shared" si="2"/>
        <v>0</v>
      </c>
      <c r="L71" s="50">
        <f t="shared" si="2"/>
        <v>0</v>
      </c>
      <c r="M71" s="16"/>
    </row>
    <row r="72" spans="1:13" x14ac:dyDescent="0.2">
      <c r="A72" s="49"/>
      <c r="B72" s="14" t="s">
        <v>77</v>
      </c>
      <c r="C72" s="50">
        <v>11.2</v>
      </c>
      <c r="D72" s="63">
        <v>15</v>
      </c>
      <c r="E72" s="50">
        <v>1</v>
      </c>
      <c r="F72" s="50">
        <v>15</v>
      </c>
      <c r="G72" s="50">
        <v>1</v>
      </c>
      <c r="H72" s="50">
        <v>15</v>
      </c>
      <c r="I72" s="50">
        <v>0</v>
      </c>
      <c r="J72" s="50">
        <v>0</v>
      </c>
      <c r="K72" s="50">
        <f t="shared" si="2"/>
        <v>2</v>
      </c>
      <c r="L72" s="50">
        <f t="shared" si="2"/>
        <v>30</v>
      </c>
      <c r="M72" s="16"/>
    </row>
    <row r="73" spans="1:13" x14ac:dyDescent="0.2">
      <c r="A73" s="49"/>
      <c r="B73" s="14" t="s">
        <v>78</v>
      </c>
      <c r="C73" s="50">
        <v>40.4</v>
      </c>
      <c r="D73" s="63">
        <v>7</v>
      </c>
      <c r="E73" s="50">
        <v>0</v>
      </c>
      <c r="F73" s="50">
        <v>0</v>
      </c>
      <c r="G73" s="50">
        <v>0</v>
      </c>
      <c r="H73" s="50">
        <v>0</v>
      </c>
      <c r="I73" s="50">
        <v>2</v>
      </c>
      <c r="J73" s="50">
        <v>14</v>
      </c>
      <c r="K73" s="50">
        <f t="shared" si="2"/>
        <v>2</v>
      </c>
      <c r="L73" s="50">
        <f t="shared" si="2"/>
        <v>14</v>
      </c>
      <c r="M73" s="16"/>
    </row>
    <row r="74" spans="1:13" x14ac:dyDescent="0.2">
      <c r="A74" s="49"/>
      <c r="B74" s="14" t="s">
        <v>79</v>
      </c>
      <c r="C74" s="50">
        <v>4.0999999999999996</v>
      </c>
      <c r="D74" s="63">
        <v>0.77173449980981357</v>
      </c>
      <c r="E74" s="50">
        <v>44</v>
      </c>
      <c r="F74" s="50">
        <v>33.880000000000003</v>
      </c>
      <c r="G74" s="50">
        <v>66</v>
      </c>
      <c r="H74" s="50">
        <v>50.82</v>
      </c>
      <c r="I74" s="50">
        <v>110</v>
      </c>
      <c r="J74" s="50">
        <v>84.7</v>
      </c>
      <c r="K74" s="50">
        <f t="shared" si="2"/>
        <v>220</v>
      </c>
      <c r="L74" s="50">
        <f t="shared" si="2"/>
        <v>169.4</v>
      </c>
      <c r="M74" s="16"/>
    </row>
    <row r="75" spans="1:13" x14ac:dyDescent="0.2">
      <c r="A75" s="49"/>
      <c r="B75" s="14" t="s">
        <v>80</v>
      </c>
      <c r="C75" s="50"/>
      <c r="D75" s="63">
        <v>3.05</v>
      </c>
      <c r="E75" s="50"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f t="shared" si="2"/>
        <v>0</v>
      </c>
      <c r="L75" s="50">
        <f t="shared" si="2"/>
        <v>0</v>
      </c>
      <c r="M75" s="16"/>
    </row>
    <row r="76" spans="1:13" x14ac:dyDescent="0.2">
      <c r="A76" s="49"/>
      <c r="B76" s="14" t="s">
        <v>81</v>
      </c>
      <c r="C76" s="50"/>
      <c r="D76" s="63">
        <v>13.96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f t="shared" si="2"/>
        <v>0</v>
      </c>
      <c r="L76" s="50">
        <f t="shared" si="2"/>
        <v>0</v>
      </c>
      <c r="M76" s="16"/>
    </row>
    <row r="77" spans="1:13" x14ac:dyDescent="0.2">
      <c r="A77" s="49"/>
      <c r="B77" s="14" t="s">
        <v>82</v>
      </c>
      <c r="C77" s="50">
        <v>10.4</v>
      </c>
      <c r="D77" s="63">
        <v>15.25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f t="shared" si="2"/>
        <v>0</v>
      </c>
      <c r="L77" s="50">
        <f t="shared" si="2"/>
        <v>0</v>
      </c>
      <c r="M77" s="16"/>
    </row>
    <row r="78" spans="1:13" x14ac:dyDescent="0.2">
      <c r="A78" s="49"/>
      <c r="B78" s="14" t="s">
        <v>83</v>
      </c>
      <c r="C78" s="50"/>
      <c r="D78" s="63">
        <v>30.5</v>
      </c>
      <c r="E78" s="50"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f t="shared" si="2"/>
        <v>0</v>
      </c>
      <c r="L78" s="50">
        <f t="shared" si="2"/>
        <v>0</v>
      </c>
      <c r="M78" s="16"/>
    </row>
    <row r="79" spans="1:13" x14ac:dyDescent="0.2">
      <c r="A79" s="49"/>
      <c r="B79" s="14" t="s">
        <v>84</v>
      </c>
      <c r="C79" s="50">
        <v>12.5</v>
      </c>
      <c r="D79" s="63">
        <v>55</v>
      </c>
      <c r="E79" s="50">
        <v>1</v>
      </c>
      <c r="F79" s="50">
        <v>55</v>
      </c>
      <c r="G79" s="50">
        <v>0</v>
      </c>
      <c r="H79" s="50">
        <v>0</v>
      </c>
      <c r="I79" s="50">
        <v>1</v>
      </c>
      <c r="J79" s="50">
        <v>55</v>
      </c>
      <c r="K79" s="50">
        <f t="shared" si="2"/>
        <v>2</v>
      </c>
      <c r="L79" s="50">
        <f t="shared" si="2"/>
        <v>110</v>
      </c>
      <c r="M79" s="16"/>
    </row>
    <row r="80" spans="1:13" x14ac:dyDescent="0.2">
      <c r="A80" s="49"/>
      <c r="B80" s="14" t="s">
        <v>85</v>
      </c>
      <c r="C80" s="50">
        <v>12.5</v>
      </c>
      <c r="D80" s="63">
        <v>190</v>
      </c>
      <c r="E80" s="50">
        <v>0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>
        <f t="shared" si="2"/>
        <v>0</v>
      </c>
      <c r="L80" s="50">
        <f t="shared" si="2"/>
        <v>0</v>
      </c>
      <c r="M80" s="16"/>
    </row>
    <row r="81" spans="1:13" x14ac:dyDescent="0.2">
      <c r="A81" s="49"/>
      <c r="B81" s="14" t="s">
        <v>86</v>
      </c>
      <c r="C81" s="50"/>
      <c r="D81" s="63">
        <v>3.05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f t="shared" si="2"/>
        <v>0</v>
      </c>
      <c r="L81" s="50">
        <f t="shared" si="2"/>
        <v>0</v>
      </c>
      <c r="M81" s="16"/>
    </row>
    <row r="82" spans="1:13" x14ac:dyDescent="0.2">
      <c r="A82" s="49"/>
      <c r="B82" s="14" t="s">
        <v>87</v>
      </c>
      <c r="C82" s="50">
        <v>13.1</v>
      </c>
      <c r="D82" s="63">
        <v>15.25</v>
      </c>
      <c r="E82" s="50">
        <v>0</v>
      </c>
      <c r="F82" s="50">
        <v>0</v>
      </c>
      <c r="G82" s="50">
        <v>0</v>
      </c>
      <c r="H82" s="50">
        <v>0</v>
      </c>
      <c r="I82" s="50">
        <v>0</v>
      </c>
      <c r="J82" s="50">
        <v>0</v>
      </c>
      <c r="K82" s="50">
        <f t="shared" si="2"/>
        <v>0</v>
      </c>
      <c r="L82" s="50">
        <f t="shared" si="2"/>
        <v>0</v>
      </c>
      <c r="M82" s="16"/>
    </row>
    <row r="83" spans="1:13" x14ac:dyDescent="0.2">
      <c r="A83" s="49"/>
      <c r="B83" s="14" t="s">
        <v>88</v>
      </c>
      <c r="C83" s="50"/>
      <c r="D83" s="63">
        <v>45.75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f t="shared" si="2"/>
        <v>0</v>
      </c>
      <c r="L83" s="50">
        <f t="shared" si="2"/>
        <v>0</v>
      </c>
      <c r="M83" s="16"/>
    </row>
    <row r="84" spans="1:13" x14ac:dyDescent="0.2">
      <c r="A84" s="49"/>
      <c r="B84" s="14" t="s">
        <v>89</v>
      </c>
      <c r="C84" s="50">
        <v>13.2</v>
      </c>
      <c r="D84" s="63">
        <v>7.5</v>
      </c>
      <c r="E84" s="50"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f t="shared" si="2"/>
        <v>0</v>
      </c>
      <c r="L84" s="50">
        <f t="shared" si="2"/>
        <v>0</v>
      </c>
      <c r="M84" s="16"/>
    </row>
    <row r="85" spans="1:13" x14ac:dyDescent="0.2">
      <c r="A85" s="49"/>
      <c r="B85" s="14" t="s">
        <v>90</v>
      </c>
      <c r="C85" s="50"/>
      <c r="D85" s="63">
        <v>30.5</v>
      </c>
      <c r="E85" s="50"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f t="shared" si="2"/>
        <v>0</v>
      </c>
      <c r="L85" s="50">
        <f t="shared" si="2"/>
        <v>0</v>
      </c>
      <c r="M85" s="16"/>
    </row>
    <row r="86" spans="1:13" x14ac:dyDescent="0.2">
      <c r="A86" s="49"/>
      <c r="B86" s="14" t="s">
        <v>91</v>
      </c>
      <c r="C86" s="50"/>
      <c r="D86" s="63">
        <v>15.25</v>
      </c>
      <c r="E86" s="50">
        <v>0</v>
      </c>
      <c r="F86" s="50">
        <v>0</v>
      </c>
      <c r="G86" s="50">
        <v>0</v>
      </c>
      <c r="H86" s="50">
        <v>0</v>
      </c>
      <c r="I86" s="50">
        <v>0</v>
      </c>
      <c r="J86" s="50">
        <v>0</v>
      </c>
      <c r="K86" s="50">
        <f t="shared" si="2"/>
        <v>0</v>
      </c>
      <c r="L86" s="50">
        <f t="shared" si="2"/>
        <v>0</v>
      </c>
      <c r="M86" s="16"/>
    </row>
    <row r="87" spans="1:13" x14ac:dyDescent="0.2">
      <c r="A87" s="49"/>
      <c r="B87" s="14" t="s">
        <v>92</v>
      </c>
      <c r="C87" s="50">
        <v>13.2</v>
      </c>
      <c r="D87" s="63">
        <v>7.63</v>
      </c>
      <c r="E87" s="50">
        <v>1</v>
      </c>
      <c r="F87" s="50">
        <v>7.63</v>
      </c>
      <c r="G87" s="50">
        <v>0</v>
      </c>
      <c r="H87" s="50">
        <v>0</v>
      </c>
      <c r="I87" s="50">
        <v>1</v>
      </c>
      <c r="J87" s="50">
        <v>7.63</v>
      </c>
      <c r="K87" s="50">
        <f t="shared" si="2"/>
        <v>2</v>
      </c>
      <c r="L87" s="50">
        <f t="shared" si="2"/>
        <v>15.26</v>
      </c>
      <c r="M87" s="16"/>
    </row>
    <row r="88" spans="1:13" x14ac:dyDescent="0.2">
      <c r="A88" s="49"/>
      <c r="B88" s="14" t="s">
        <v>93</v>
      </c>
      <c r="C88" s="50">
        <v>13.1</v>
      </c>
      <c r="D88" s="63">
        <v>15.25</v>
      </c>
      <c r="E88" s="50">
        <v>0</v>
      </c>
      <c r="F88" s="50">
        <v>0</v>
      </c>
      <c r="G88" s="50">
        <v>0</v>
      </c>
      <c r="H88" s="50">
        <v>0</v>
      </c>
      <c r="I88" s="50">
        <v>1</v>
      </c>
      <c r="J88" s="50">
        <v>15.25</v>
      </c>
      <c r="K88" s="50">
        <f t="shared" si="2"/>
        <v>1</v>
      </c>
      <c r="L88" s="50">
        <f t="shared" si="2"/>
        <v>15.25</v>
      </c>
      <c r="M88" s="16"/>
    </row>
    <row r="89" spans="1:13" x14ac:dyDescent="0.2">
      <c r="A89" s="49"/>
      <c r="B89" s="14" t="s">
        <v>94</v>
      </c>
      <c r="C89" s="50">
        <v>10.5</v>
      </c>
      <c r="D89" s="63">
        <v>3</v>
      </c>
      <c r="E89" s="50">
        <v>2</v>
      </c>
      <c r="F89" s="50">
        <v>6</v>
      </c>
      <c r="G89" s="50">
        <v>0</v>
      </c>
      <c r="H89" s="50">
        <v>0</v>
      </c>
      <c r="I89" s="50">
        <v>0</v>
      </c>
      <c r="J89" s="50">
        <v>0</v>
      </c>
      <c r="K89" s="50">
        <f t="shared" si="2"/>
        <v>2</v>
      </c>
      <c r="L89" s="50">
        <f t="shared" si="2"/>
        <v>6</v>
      </c>
      <c r="M89" s="16"/>
    </row>
    <row r="90" spans="1:13" x14ac:dyDescent="0.2">
      <c r="A90" s="49"/>
      <c r="B90" s="14" t="s">
        <v>95</v>
      </c>
      <c r="C90" s="50">
        <v>10.5</v>
      </c>
      <c r="D90" s="63">
        <v>7.63</v>
      </c>
      <c r="E90" s="50">
        <v>0</v>
      </c>
      <c r="F90" s="50">
        <v>0</v>
      </c>
      <c r="G90" s="50">
        <v>0</v>
      </c>
      <c r="H90" s="50">
        <v>0</v>
      </c>
      <c r="I90" s="50">
        <v>0</v>
      </c>
      <c r="J90" s="50">
        <v>0</v>
      </c>
      <c r="K90" s="50">
        <f t="shared" si="2"/>
        <v>0</v>
      </c>
      <c r="L90" s="50">
        <f t="shared" si="2"/>
        <v>0</v>
      </c>
      <c r="M90" s="16"/>
    </row>
    <row r="91" spans="1:13" x14ac:dyDescent="0.2">
      <c r="A91" s="49"/>
      <c r="B91" s="14" t="s">
        <v>96</v>
      </c>
      <c r="C91" s="50">
        <v>10.4</v>
      </c>
      <c r="D91" s="63">
        <v>15.25</v>
      </c>
      <c r="E91" s="50">
        <v>3</v>
      </c>
      <c r="F91" s="50">
        <v>45.75</v>
      </c>
      <c r="G91" s="50">
        <v>2</v>
      </c>
      <c r="H91" s="50">
        <v>30.5</v>
      </c>
      <c r="I91" s="50">
        <v>2</v>
      </c>
      <c r="J91" s="50">
        <v>30.5</v>
      </c>
      <c r="K91" s="50">
        <f t="shared" si="2"/>
        <v>7</v>
      </c>
      <c r="L91" s="50">
        <f t="shared" si="2"/>
        <v>106.75</v>
      </c>
      <c r="M91" s="16"/>
    </row>
    <row r="92" spans="1:13" x14ac:dyDescent="0.2">
      <c r="A92" s="49"/>
      <c r="B92" s="14" t="s">
        <v>97</v>
      </c>
      <c r="C92" s="50"/>
      <c r="D92" s="63">
        <v>7.63</v>
      </c>
      <c r="E92" s="50">
        <v>0</v>
      </c>
      <c r="F92" s="50">
        <v>0</v>
      </c>
      <c r="G92" s="50">
        <v>0</v>
      </c>
      <c r="H92" s="50">
        <v>0</v>
      </c>
      <c r="I92" s="50">
        <v>0</v>
      </c>
      <c r="J92" s="50">
        <v>0</v>
      </c>
      <c r="K92" s="50">
        <f t="shared" si="2"/>
        <v>0</v>
      </c>
      <c r="L92" s="50">
        <f t="shared" si="2"/>
        <v>0</v>
      </c>
      <c r="M92" s="16"/>
    </row>
    <row r="93" spans="1:13" x14ac:dyDescent="0.2">
      <c r="A93" s="49"/>
      <c r="B93" s="14" t="s">
        <v>98</v>
      </c>
      <c r="C93" s="50">
        <v>10.3</v>
      </c>
      <c r="D93" s="63">
        <v>30.5</v>
      </c>
      <c r="E93" s="50">
        <v>0</v>
      </c>
      <c r="F93" s="50">
        <v>0</v>
      </c>
      <c r="G93" s="50">
        <v>0</v>
      </c>
      <c r="H93" s="50">
        <v>0</v>
      </c>
      <c r="I93" s="50">
        <v>1</v>
      </c>
      <c r="J93" s="50">
        <v>30.5</v>
      </c>
      <c r="K93" s="50">
        <f t="shared" si="2"/>
        <v>1</v>
      </c>
      <c r="L93" s="50">
        <f t="shared" si="2"/>
        <v>30.5</v>
      </c>
      <c r="M93" s="16"/>
    </row>
    <row r="94" spans="1:13" x14ac:dyDescent="0.2">
      <c r="A94" s="49"/>
      <c r="B94" s="14" t="s">
        <v>99</v>
      </c>
      <c r="C94" s="50"/>
      <c r="D94" s="63">
        <v>30.5</v>
      </c>
      <c r="E94" s="50">
        <v>0</v>
      </c>
      <c r="F94" s="50">
        <v>0</v>
      </c>
      <c r="G94" s="50">
        <v>0</v>
      </c>
      <c r="H94" s="50">
        <v>0</v>
      </c>
      <c r="I94" s="50">
        <v>0</v>
      </c>
      <c r="J94" s="50">
        <v>0</v>
      </c>
      <c r="K94" s="50">
        <f t="shared" si="2"/>
        <v>0</v>
      </c>
      <c r="L94" s="50">
        <f t="shared" si="2"/>
        <v>0</v>
      </c>
      <c r="M94" s="16"/>
    </row>
    <row r="95" spans="1:13" x14ac:dyDescent="0.2">
      <c r="A95" s="49"/>
      <c r="B95" s="14" t="s">
        <v>100</v>
      </c>
      <c r="C95" s="50"/>
      <c r="D95" s="63">
        <v>1.5</v>
      </c>
      <c r="E95" s="50">
        <v>0</v>
      </c>
      <c r="F95" s="50">
        <v>0</v>
      </c>
      <c r="G95" s="50">
        <v>0</v>
      </c>
      <c r="H95" s="50">
        <v>0</v>
      </c>
      <c r="I95" s="50">
        <v>0</v>
      </c>
      <c r="J95" s="50">
        <v>0</v>
      </c>
      <c r="K95" s="50">
        <f t="shared" si="2"/>
        <v>0</v>
      </c>
      <c r="L95" s="50">
        <f t="shared" si="2"/>
        <v>0</v>
      </c>
      <c r="M95" s="16"/>
    </row>
    <row r="96" spans="1:13" x14ac:dyDescent="0.2">
      <c r="A96" s="49"/>
      <c r="B96" s="14" t="s">
        <v>101</v>
      </c>
      <c r="C96" s="50"/>
      <c r="D96" s="63">
        <v>1.53</v>
      </c>
      <c r="E96" s="50">
        <v>0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>
        <f t="shared" si="2"/>
        <v>0</v>
      </c>
      <c r="L96" s="50">
        <f t="shared" si="2"/>
        <v>0</v>
      </c>
      <c r="M96" s="16"/>
    </row>
    <row r="97" spans="1:13" x14ac:dyDescent="0.2">
      <c r="A97" s="49"/>
      <c r="B97" s="14" t="s">
        <v>102</v>
      </c>
      <c r="C97" s="50"/>
      <c r="D97" s="63">
        <v>1.53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f t="shared" si="2"/>
        <v>0</v>
      </c>
      <c r="L97" s="50">
        <f t="shared" si="2"/>
        <v>0</v>
      </c>
      <c r="M97" s="16"/>
    </row>
    <row r="98" spans="1:13" x14ac:dyDescent="0.2">
      <c r="A98" s="49"/>
      <c r="B98" s="14" t="s">
        <v>103</v>
      </c>
      <c r="C98" s="50">
        <v>10.4</v>
      </c>
      <c r="D98" s="63">
        <v>10</v>
      </c>
      <c r="E98" s="50">
        <v>6</v>
      </c>
      <c r="F98" s="50">
        <v>60</v>
      </c>
      <c r="G98" s="50">
        <v>0</v>
      </c>
      <c r="H98" s="50">
        <v>0</v>
      </c>
      <c r="I98" s="50">
        <v>20</v>
      </c>
      <c r="J98" s="50">
        <v>200</v>
      </c>
      <c r="K98" s="50">
        <f t="shared" si="2"/>
        <v>26</v>
      </c>
      <c r="L98" s="50">
        <f t="shared" si="2"/>
        <v>260</v>
      </c>
      <c r="M98" s="16"/>
    </row>
    <row r="99" spans="1:13" x14ac:dyDescent="0.2">
      <c r="A99" s="49"/>
      <c r="B99" s="14" t="s">
        <v>104</v>
      </c>
      <c r="C99" s="50"/>
      <c r="D99" s="63">
        <v>45.75</v>
      </c>
      <c r="E99" s="50">
        <v>0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f t="shared" si="2"/>
        <v>0</v>
      </c>
      <c r="L99" s="50">
        <f t="shared" si="2"/>
        <v>0</v>
      </c>
      <c r="M99" s="16"/>
    </row>
    <row r="100" spans="1:13" x14ac:dyDescent="0.2">
      <c r="A100" s="49"/>
      <c r="B100" s="14" t="s">
        <v>105</v>
      </c>
      <c r="C100" s="50"/>
      <c r="D100" s="63">
        <v>152.5</v>
      </c>
      <c r="E100" s="50">
        <v>0</v>
      </c>
      <c r="F100" s="50">
        <v>0</v>
      </c>
      <c r="G100" s="50">
        <v>0</v>
      </c>
      <c r="H100" s="50">
        <v>0</v>
      </c>
      <c r="I100" s="50">
        <v>0</v>
      </c>
      <c r="J100" s="50">
        <v>0</v>
      </c>
      <c r="K100" s="50">
        <f t="shared" si="2"/>
        <v>0</v>
      </c>
      <c r="L100" s="50">
        <f t="shared" si="2"/>
        <v>0</v>
      </c>
      <c r="M100" s="16"/>
    </row>
    <row r="101" spans="1:13" x14ac:dyDescent="0.2">
      <c r="A101" s="49"/>
      <c r="B101" s="14" t="s">
        <v>106</v>
      </c>
      <c r="C101" s="50"/>
      <c r="D101" s="63">
        <v>30.5</v>
      </c>
      <c r="E101" s="50"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50">
        <f t="shared" si="2"/>
        <v>0</v>
      </c>
      <c r="L101" s="50">
        <f t="shared" si="2"/>
        <v>0</v>
      </c>
      <c r="M101" s="16"/>
    </row>
    <row r="102" spans="1:13" x14ac:dyDescent="0.2">
      <c r="A102" s="49"/>
      <c r="B102" s="14" t="s">
        <v>107</v>
      </c>
      <c r="C102" s="50"/>
      <c r="D102" s="63">
        <v>45.75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f t="shared" si="2"/>
        <v>0</v>
      </c>
      <c r="L102" s="50">
        <f t="shared" si="2"/>
        <v>0</v>
      </c>
      <c r="M102" s="16"/>
    </row>
    <row r="103" spans="1:13" x14ac:dyDescent="0.2">
      <c r="A103" s="49"/>
      <c r="B103" s="14" t="s">
        <v>108</v>
      </c>
      <c r="C103" s="50">
        <v>13.1</v>
      </c>
      <c r="D103" s="63">
        <v>15.25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0">
        <f t="shared" ref="K103:L134" si="3">E103+G103+I103</f>
        <v>0</v>
      </c>
      <c r="L103" s="50">
        <f t="shared" si="3"/>
        <v>0</v>
      </c>
      <c r="M103" s="16"/>
    </row>
    <row r="104" spans="1:13" x14ac:dyDescent="0.2">
      <c r="A104" s="49"/>
      <c r="B104" s="14" t="s">
        <v>109</v>
      </c>
      <c r="C104" s="50">
        <v>40.799999999999997</v>
      </c>
      <c r="D104" s="63">
        <v>7.63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f t="shared" si="3"/>
        <v>0</v>
      </c>
      <c r="L104" s="50">
        <f t="shared" si="3"/>
        <v>0</v>
      </c>
      <c r="M104" s="16"/>
    </row>
    <row r="105" spans="1:13" x14ac:dyDescent="0.2">
      <c r="A105" s="49"/>
      <c r="B105" s="14" t="s">
        <v>110</v>
      </c>
      <c r="C105" s="50">
        <v>10.5</v>
      </c>
      <c r="D105" s="63">
        <v>3</v>
      </c>
      <c r="E105" s="50">
        <v>4</v>
      </c>
      <c r="F105" s="50">
        <v>12</v>
      </c>
      <c r="G105" s="50">
        <v>0</v>
      </c>
      <c r="H105" s="50">
        <v>0</v>
      </c>
      <c r="I105" s="50">
        <v>0</v>
      </c>
      <c r="J105" s="50">
        <v>0</v>
      </c>
      <c r="K105" s="50">
        <f t="shared" si="3"/>
        <v>4</v>
      </c>
      <c r="L105" s="50">
        <f t="shared" si="3"/>
        <v>12</v>
      </c>
      <c r="M105" s="16"/>
    </row>
    <row r="106" spans="1:13" x14ac:dyDescent="0.2">
      <c r="A106" s="49"/>
      <c r="B106" s="14" t="s">
        <v>111</v>
      </c>
      <c r="C106" s="50">
        <v>70.099999999999994</v>
      </c>
      <c r="D106" s="63">
        <v>2.2000000000000002</v>
      </c>
      <c r="E106" s="50">
        <v>0</v>
      </c>
      <c r="F106" s="50">
        <v>0</v>
      </c>
      <c r="G106" s="50">
        <v>0</v>
      </c>
      <c r="H106" s="50">
        <v>0</v>
      </c>
      <c r="I106" s="50">
        <v>0</v>
      </c>
      <c r="J106" s="50">
        <v>0</v>
      </c>
      <c r="K106" s="50">
        <f t="shared" si="3"/>
        <v>0</v>
      </c>
      <c r="L106" s="50">
        <f t="shared" si="3"/>
        <v>0</v>
      </c>
      <c r="M106" s="16"/>
    </row>
    <row r="107" spans="1:13" x14ac:dyDescent="0.2">
      <c r="A107" s="49"/>
      <c r="B107" s="14" t="s">
        <v>112</v>
      </c>
      <c r="C107" s="50">
        <v>70.2</v>
      </c>
      <c r="D107" s="63">
        <v>8</v>
      </c>
      <c r="E107" s="50">
        <v>0</v>
      </c>
      <c r="F107" s="50">
        <v>0</v>
      </c>
      <c r="G107" s="50">
        <v>0</v>
      </c>
      <c r="H107" s="50">
        <v>0</v>
      </c>
      <c r="I107" s="50">
        <v>1</v>
      </c>
      <c r="J107" s="50">
        <v>8</v>
      </c>
      <c r="K107" s="50">
        <f t="shared" si="3"/>
        <v>1</v>
      </c>
      <c r="L107" s="50">
        <f t="shared" si="3"/>
        <v>8</v>
      </c>
      <c r="M107" s="16"/>
    </row>
    <row r="108" spans="1:13" x14ac:dyDescent="0.2">
      <c r="A108" s="49"/>
      <c r="B108" s="14" t="s">
        <v>113</v>
      </c>
      <c r="C108" s="50">
        <v>50.6</v>
      </c>
      <c r="D108" s="63">
        <v>15.25</v>
      </c>
      <c r="E108" s="50">
        <v>1</v>
      </c>
      <c r="F108" s="50">
        <v>15.25</v>
      </c>
      <c r="G108" s="50">
        <v>0</v>
      </c>
      <c r="H108" s="50">
        <v>0</v>
      </c>
      <c r="I108" s="50">
        <v>1</v>
      </c>
      <c r="J108" s="50">
        <v>15.25</v>
      </c>
      <c r="K108" s="50">
        <f t="shared" si="3"/>
        <v>2</v>
      </c>
      <c r="L108" s="50">
        <f t="shared" si="3"/>
        <v>30.5</v>
      </c>
      <c r="M108" s="16"/>
    </row>
    <row r="109" spans="1:13" x14ac:dyDescent="0.2">
      <c r="A109" s="49"/>
      <c r="B109" s="14" t="s">
        <v>114</v>
      </c>
      <c r="C109" s="50"/>
      <c r="D109" s="63">
        <v>15.25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f t="shared" si="3"/>
        <v>0</v>
      </c>
      <c r="L109" s="50">
        <f t="shared" si="3"/>
        <v>0</v>
      </c>
      <c r="M109" s="16"/>
    </row>
    <row r="110" spans="1:13" x14ac:dyDescent="0.2">
      <c r="A110" s="49"/>
      <c r="B110" s="14" t="s">
        <v>115</v>
      </c>
      <c r="C110" s="50"/>
      <c r="D110" s="63">
        <v>45.75</v>
      </c>
      <c r="E110" s="50">
        <v>0</v>
      </c>
      <c r="F110" s="50">
        <v>0</v>
      </c>
      <c r="G110" s="50">
        <v>1</v>
      </c>
      <c r="H110" s="50">
        <v>45.75</v>
      </c>
      <c r="I110" s="50">
        <v>0</v>
      </c>
      <c r="J110" s="50">
        <v>0</v>
      </c>
      <c r="K110" s="50">
        <f t="shared" si="3"/>
        <v>1</v>
      </c>
      <c r="L110" s="50">
        <f t="shared" si="3"/>
        <v>45.75</v>
      </c>
      <c r="M110" s="16"/>
    </row>
    <row r="111" spans="1:13" x14ac:dyDescent="0.2">
      <c r="A111" s="49"/>
      <c r="B111" s="14" t="s">
        <v>116</v>
      </c>
      <c r="C111" s="50"/>
      <c r="D111" s="63">
        <v>76.25</v>
      </c>
      <c r="E111" s="50">
        <v>0</v>
      </c>
      <c r="F111" s="50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f t="shared" si="3"/>
        <v>0</v>
      </c>
      <c r="L111" s="50">
        <f t="shared" si="3"/>
        <v>0</v>
      </c>
      <c r="M111" s="16"/>
    </row>
    <row r="112" spans="1:13" x14ac:dyDescent="0.2">
      <c r="A112" s="49"/>
      <c r="B112" s="14" t="s">
        <v>117</v>
      </c>
      <c r="C112" s="50">
        <v>90</v>
      </c>
      <c r="D112" s="63">
        <v>457</v>
      </c>
      <c r="E112" s="50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f t="shared" si="3"/>
        <v>0</v>
      </c>
      <c r="L112" s="50">
        <f t="shared" si="3"/>
        <v>0</v>
      </c>
      <c r="M112" s="16"/>
    </row>
    <row r="113" spans="1:13" x14ac:dyDescent="0.2">
      <c r="A113" s="49"/>
      <c r="B113" s="14" t="s">
        <v>118</v>
      </c>
      <c r="C113" s="50">
        <v>90</v>
      </c>
      <c r="D113" s="63">
        <v>152.44999999999999</v>
      </c>
      <c r="E113" s="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f t="shared" si="3"/>
        <v>0</v>
      </c>
      <c r="L113" s="50">
        <f t="shared" si="3"/>
        <v>0</v>
      </c>
      <c r="M113" s="16"/>
    </row>
    <row r="114" spans="1:13" x14ac:dyDescent="0.2">
      <c r="A114" s="49"/>
      <c r="B114" s="14" t="s">
        <v>119</v>
      </c>
      <c r="C114" s="50"/>
      <c r="D114" s="63">
        <v>7.63</v>
      </c>
      <c r="E114" s="50"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f t="shared" si="3"/>
        <v>0</v>
      </c>
      <c r="L114" s="50">
        <f t="shared" si="3"/>
        <v>0</v>
      </c>
      <c r="M114" s="16"/>
    </row>
    <row r="115" spans="1:13" x14ac:dyDescent="0.2">
      <c r="A115" s="49"/>
      <c r="B115" s="14" t="s">
        <v>120</v>
      </c>
      <c r="C115" s="50">
        <v>40.299999999999997</v>
      </c>
      <c r="D115" s="63">
        <v>1.53</v>
      </c>
      <c r="E115" s="50">
        <v>1</v>
      </c>
      <c r="F115" s="50">
        <v>1.53</v>
      </c>
      <c r="G115" s="50">
        <v>0</v>
      </c>
      <c r="H115" s="50">
        <v>0</v>
      </c>
      <c r="I115" s="50">
        <v>0</v>
      </c>
      <c r="J115" s="50">
        <v>0</v>
      </c>
      <c r="K115" s="50">
        <f t="shared" si="3"/>
        <v>1</v>
      </c>
      <c r="L115" s="50">
        <f t="shared" si="3"/>
        <v>1.53</v>
      </c>
      <c r="M115" s="16"/>
    </row>
    <row r="116" spans="1:13" x14ac:dyDescent="0.2">
      <c r="A116" s="49"/>
      <c r="B116" s="14" t="s">
        <v>121</v>
      </c>
      <c r="C116" s="50">
        <v>10.4</v>
      </c>
      <c r="D116" s="63">
        <v>7.63</v>
      </c>
      <c r="E116" s="50">
        <v>0</v>
      </c>
      <c r="F116" s="50">
        <v>0</v>
      </c>
      <c r="G116" s="50">
        <v>0</v>
      </c>
      <c r="H116" s="50">
        <v>0</v>
      </c>
      <c r="I116" s="50">
        <v>0</v>
      </c>
      <c r="J116" s="50">
        <v>0</v>
      </c>
      <c r="K116" s="50">
        <f t="shared" si="3"/>
        <v>0</v>
      </c>
      <c r="L116" s="50">
        <f t="shared" si="3"/>
        <v>0</v>
      </c>
      <c r="M116" s="16"/>
    </row>
    <row r="117" spans="1:13" x14ac:dyDescent="0.2">
      <c r="A117" s="49"/>
      <c r="B117" s="14" t="s">
        <v>122</v>
      </c>
      <c r="C117" s="50">
        <v>10.5</v>
      </c>
      <c r="D117" s="63">
        <v>1.53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f t="shared" si="3"/>
        <v>0</v>
      </c>
      <c r="L117" s="50">
        <f t="shared" si="3"/>
        <v>0</v>
      </c>
      <c r="M117" s="16"/>
    </row>
    <row r="118" spans="1:13" x14ac:dyDescent="0.2">
      <c r="A118" s="49"/>
      <c r="B118" s="14" t="s">
        <v>123</v>
      </c>
      <c r="C118" s="50">
        <v>10.4</v>
      </c>
      <c r="D118" s="63">
        <v>15.25</v>
      </c>
      <c r="E118" s="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>
        <f t="shared" si="3"/>
        <v>0</v>
      </c>
      <c r="L118" s="50">
        <f t="shared" si="3"/>
        <v>0</v>
      </c>
      <c r="M118" s="16"/>
    </row>
    <row r="119" spans="1:13" x14ac:dyDescent="0.2">
      <c r="A119" s="49"/>
      <c r="B119" s="14" t="s">
        <v>124</v>
      </c>
      <c r="C119" s="50">
        <v>10.5</v>
      </c>
      <c r="D119" s="63">
        <v>3.05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f t="shared" si="3"/>
        <v>0</v>
      </c>
      <c r="L119" s="50">
        <f t="shared" si="3"/>
        <v>0</v>
      </c>
      <c r="M119" s="16"/>
    </row>
    <row r="120" spans="1:13" x14ac:dyDescent="0.2">
      <c r="A120" s="49"/>
      <c r="B120" s="14" t="s">
        <v>125</v>
      </c>
      <c r="C120" s="50">
        <v>10.5</v>
      </c>
      <c r="D120" s="63">
        <v>12.2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f t="shared" si="3"/>
        <v>0</v>
      </c>
      <c r="L120" s="50">
        <f t="shared" si="3"/>
        <v>0</v>
      </c>
      <c r="M120" s="16"/>
    </row>
    <row r="121" spans="1:13" x14ac:dyDescent="0.2">
      <c r="A121" s="49"/>
      <c r="B121" s="14" t="s">
        <v>126</v>
      </c>
      <c r="C121" s="50">
        <v>70.2</v>
      </c>
      <c r="D121" s="63">
        <v>4.58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f t="shared" si="3"/>
        <v>0</v>
      </c>
      <c r="L121" s="50">
        <f t="shared" si="3"/>
        <v>0</v>
      </c>
      <c r="M121" s="16"/>
    </row>
    <row r="122" spans="1:13" x14ac:dyDescent="0.2">
      <c r="A122" s="49"/>
      <c r="B122" s="14" t="s">
        <v>127</v>
      </c>
      <c r="C122" s="50">
        <v>13.2</v>
      </c>
      <c r="D122" s="63">
        <v>7.63</v>
      </c>
      <c r="E122" s="50">
        <v>0</v>
      </c>
      <c r="F122" s="50">
        <v>0</v>
      </c>
      <c r="G122" s="50">
        <v>0</v>
      </c>
      <c r="H122" s="50">
        <v>0</v>
      </c>
      <c r="I122" s="50">
        <v>0</v>
      </c>
      <c r="J122" s="50">
        <v>0</v>
      </c>
      <c r="K122" s="50">
        <f t="shared" si="3"/>
        <v>0</v>
      </c>
      <c r="L122" s="50">
        <f t="shared" si="3"/>
        <v>0</v>
      </c>
      <c r="M122" s="16"/>
    </row>
    <row r="123" spans="1:13" x14ac:dyDescent="0.2">
      <c r="A123" s="49"/>
      <c r="B123" s="14" t="s">
        <v>128</v>
      </c>
      <c r="C123" s="50">
        <v>11.2</v>
      </c>
      <c r="D123" s="63">
        <v>18</v>
      </c>
      <c r="E123" s="50">
        <v>1</v>
      </c>
      <c r="F123" s="50">
        <v>18</v>
      </c>
      <c r="G123" s="50">
        <v>0</v>
      </c>
      <c r="H123" s="50">
        <v>0</v>
      </c>
      <c r="I123" s="50">
        <v>0</v>
      </c>
      <c r="J123" s="50">
        <v>0</v>
      </c>
      <c r="K123" s="50">
        <f t="shared" si="3"/>
        <v>1</v>
      </c>
      <c r="L123" s="50">
        <f t="shared" si="3"/>
        <v>18</v>
      </c>
      <c r="M123" s="16"/>
    </row>
    <row r="124" spans="1:13" x14ac:dyDescent="0.2">
      <c r="A124" s="49"/>
      <c r="B124" s="14" t="s">
        <v>129</v>
      </c>
      <c r="C124" s="50">
        <v>10.4</v>
      </c>
      <c r="D124" s="63">
        <v>7.5</v>
      </c>
      <c r="E124" s="50">
        <v>0</v>
      </c>
      <c r="F124" s="50">
        <v>0</v>
      </c>
      <c r="G124" s="50">
        <v>0</v>
      </c>
      <c r="H124" s="50">
        <v>0</v>
      </c>
      <c r="I124" s="50">
        <v>2</v>
      </c>
      <c r="J124" s="50">
        <v>15</v>
      </c>
      <c r="K124" s="50">
        <f t="shared" si="3"/>
        <v>2</v>
      </c>
      <c r="L124" s="50">
        <f t="shared" si="3"/>
        <v>15</v>
      </c>
      <c r="M124" s="16"/>
    </row>
    <row r="125" spans="1:13" x14ac:dyDescent="0.2">
      <c r="A125" s="49"/>
      <c r="B125" s="14" t="s">
        <v>130</v>
      </c>
      <c r="C125" s="50">
        <v>13.2</v>
      </c>
      <c r="D125" s="63">
        <v>7.63</v>
      </c>
      <c r="E125" s="50">
        <v>1</v>
      </c>
      <c r="F125" s="50">
        <v>7.63</v>
      </c>
      <c r="G125" s="50">
        <v>0</v>
      </c>
      <c r="H125" s="50">
        <v>0</v>
      </c>
      <c r="I125" s="50">
        <v>0</v>
      </c>
      <c r="J125" s="50">
        <v>0</v>
      </c>
      <c r="K125" s="50">
        <f t="shared" si="3"/>
        <v>1</v>
      </c>
      <c r="L125" s="50">
        <f t="shared" si="3"/>
        <v>7.63</v>
      </c>
      <c r="M125" s="16"/>
    </row>
    <row r="126" spans="1:13" x14ac:dyDescent="0.2">
      <c r="A126" s="49"/>
      <c r="B126" s="14" t="s">
        <v>131</v>
      </c>
      <c r="C126" s="50">
        <v>11.2</v>
      </c>
      <c r="D126" s="63">
        <v>18</v>
      </c>
      <c r="E126" s="50">
        <v>1</v>
      </c>
      <c r="F126" s="50">
        <v>18</v>
      </c>
      <c r="G126" s="50">
        <v>0</v>
      </c>
      <c r="H126" s="50">
        <v>0</v>
      </c>
      <c r="I126" s="50">
        <v>0</v>
      </c>
      <c r="J126" s="50">
        <v>0</v>
      </c>
      <c r="K126" s="50">
        <f t="shared" si="3"/>
        <v>1</v>
      </c>
      <c r="L126" s="50">
        <f t="shared" si="3"/>
        <v>18</v>
      </c>
      <c r="M126" s="16"/>
    </row>
    <row r="127" spans="1:13" x14ac:dyDescent="0.2">
      <c r="A127" s="49"/>
      <c r="B127" s="14" t="s">
        <v>132</v>
      </c>
      <c r="C127" s="50">
        <v>50.8</v>
      </c>
      <c r="D127" s="63">
        <v>45.75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0">
        <f t="shared" si="3"/>
        <v>0</v>
      </c>
      <c r="L127" s="50">
        <f t="shared" si="3"/>
        <v>0</v>
      </c>
      <c r="M127" s="16"/>
    </row>
    <row r="128" spans="1:13" x14ac:dyDescent="0.2">
      <c r="A128" s="49"/>
      <c r="B128" s="14" t="s">
        <v>133</v>
      </c>
      <c r="C128" s="50">
        <v>13.1</v>
      </c>
      <c r="D128" s="63">
        <v>15.25</v>
      </c>
      <c r="E128" s="50">
        <v>3</v>
      </c>
      <c r="F128" s="50">
        <v>45.75</v>
      </c>
      <c r="G128" s="50">
        <v>0</v>
      </c>
      <c r="H128" s="50">
        <v>0</v>
      </c>
      <c r="I128" s="50">
        <v>2</v>
      </c>
      <c r="J128" s="50">
        <v>30.5</v>
      </c>
      <c r="K128" s="50">
        <f t="shared" si="3"/>
        <v>5</v>
      </c>
      <c r="L128" s="50">
        <f t="shared" si="3"/>
        <v>76.25</v>
      </c>
      <c r="M128" s="16"/>
    </row>
    <row r="129" spans="1:13" x14ac:dyDescent="0.2">
      <c r="A129" s="49"/>
      <c r="B129" s="14" t="s">
        <v>134</v>
      </c>
      <c r="C129" s="50">
        <v>13.2</v>
      </c>
      <c r="D129" s="63">
        <v>6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f t="shared" si="3"/>
        <v>0</v>
      </c>
      <c r="L129" s="50">
        <f t="shared" si="3"/>
        <v>0</v>
      </c>
      <c r="M129" s="16"/>
    </row>
    <row r="130" spans="1:13" x14ac:dyDescent="0.2">
      <c r="A130" s="49"/>
      <c r="B130" s="14" t="s">
        <v>135</v>
      </c>
      <c r="C130" s="50">
        <v>13.2</v>
      </c>
      <c r="D130" s="63">
        <v>7.63</v>
      </c>
      <c r="E130" s="50">
        <v>0</v>
      </c>
      <c r="F130" s="50">
        <v>0</v>
      </c>
      <c r="G130" s="50">
        <v>0</v>
      </c>
      <c r="H130" s="50">
        <v>0</v>
      </c>
      <c r="I130" s="50">
        <v>0</v>
      </c>
      <c r="J130" s="50">
        <v>0</v>
      </c>
      <c r="K130" s="50">
        <f t="shared" si="3"/>
        <v>0</v>
      </c>
      <c r="L130" s="50">
        <f t="shared" si="3"/>
        <v>0</v>
      </c>
      <c r="M130" s="16"/>
    </row>
    <row r="131" spans="1:13" x14ac:dyDescent="0.2">
      <c r="A131" s="49"/>
      <c r="B131" s="14" t="s">
        <v>136</v>
      </c>
      <c r="C131" s="50">
        <v>13.2</v>
      </c>
      <c r="D131" s="63">
        <v>7.63</v>
      </c>
      <c r="E131" s="50">
        <v>0</v>
      </c>
      <c r="F131" s="50">
        <v>0</v>
      </c>
      <c r="G131" s="50">
        <v>0</v>
      </c>
      <c r="H131" s="50">
        <v>0</v>
      </c>
      <c r="I131" s="50">
        <v>1</v>
      </c>
      <c r="J131" s="50">
        <v>7.63</v>
      </c>
      <c r="K131" s="50">
        <f t="shared" si="3"/>
        <v>1</v>
      </c>
      <c r="L131" s="50">
        <f t="shared" si="3"/>
        <v>7.63</v>
      </c>
      <c r="M131" s="16"/>
    </row>
    <row r="132" spans="1:13" x14ac:dyDescent="0.2">
      <c r="A132" s="49"/>
      <c r="B132" s="14" t="s">
        <v>137</v>
      </c>
      <c r="C132" s="50"/>
      <c r="D132" s="63">
        <v>7.63</v>
      </c>
      <c r="E132" s="50">
        <v>0</v>
      </c>
      <c r="F132" s="50">
        <v>0</v>
      </c>
      <c r="G132" s="50">
        <v>0</v>
      </c>
      <c r="H132" s="50">
        <v>0</v>
      </c>
      <c r="I132" s="50">
        <v>1</v>
      </c>
      <c r="J132" s="50">
        <v>7.63</v>
      </c>
      <c r="K132" s="50">
        <f t="shared" si="3"/>
        <v>1</v>
      </c>
      <c r="L132" s="50">
        <f t="shared" si="3"/>
        <v>7.63</v>
      </c>
      <c r="M132" s="16"/>
    </row>
    <row r="133" spans="1:13" x14ac:dyDescent="0.2">
      <c r="A133" s="49"/>
      <c r="B133" s="14" t="s">
        <v>138</v>
      </c>
      <c r="C133" s="50">
        <v>13.3</v>
      </c>
      <c r="D133" s="63">
        <v>30.5</v>
      </c>
      <c r="E133" s="50">
        <v>0</v>
      </c>
      <c r="F133" s="50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f t="shared" si="3"/>
        <v>0</v>
      </c>
      <c r="L133" s="50">
        <f t="shared" si="3"/>
        <v>0</v>
      </c>
      <c r="M133" s="16"/>
    </row>
    <row r="134" spans="1:13" x14ac:dyDescent="0.2">
      <c r="A134" s="49"/>
      <c r="B134" s="14" t="s">
        <v>139</v>
      </c>
      <c r="C134" s="50">
        <v>13.1</v>
      </c>
      <c r="D134" s="63">
        <v>15.25</v>
      </c>
      <c r="E134" s="50">
        <v>0</v>
      </c>
      <c r="F134" s="50">
        <v>0</v>
      </c>
      <c r="G134" s="50">
        <v>0</v>
      </c>
      <c r="H134" s="50">
        <v>0</v>
      </c>
      <c r="I134" s="50">
        <v>1</v>
      </c>
      <c r="J134" s="50">
        <v>15.25</v>
      </c>
      <c r="K134" s="50">
        <f t="shared" si="3"/>
        <v>1</v>
      </c>
      <c r="L134" s="50">
        <f t="shared" si="3"/>
        <v>15.25</v>
      </c>
      <c r="M134" s="16"/>
    </row>
    <row r="135" spans="1:13" x14ac:dyDescent="0.2">
      <c r="A135" s="49"/>
      <c r="B135" s="14" t="s">
        <v>140</v>
      </c>
      <c r="C135" s="50">
        <v>12.8</v>
      </c>
      <c r="D135" s="63">
        <v>15.5</v>
      </c>
      <c r="E135" s="50">
        <v>0</v>
      </c>
      <c r="F135" s="50">
        <v>0</v>
      </c>
      <c r="G135" s="50">
        <v>0</v>
      </c>
      <c r="H135" s="50">
        <v>0</v>
      </c>
      <c r="I135" s="50">
        <v>0</v>
      </c>
      <c r="J135" s="50">
        <v>0</v>
      </c>
      <c r="K135" s="50">
        <f t="shared" ref="K135:L168" si="4">E135+G135+I135</f>
        <v>0</v>
      </c>
      <c r="L135" s="50">
        <f t="shared" si="4"/>
        <v>0</v>
      </c>
      <c r="M135" s="16"/>
    </row>
    <row r="136" spans="1:13" x14ac:dyDescent="0.2">
      <c r="A136" s="49"/>
      <c r="B136" s="14" t="s">
        <v>141</v>
      </c>
      <c r="C136" s="50">
        <v>12.8</v>
      </c>
      <c r="D136" s="63">
        <v>15.5</v>
      </c>
      <c r="E136" s="50">
        <v>0</v>
      </c>
      <c r="F136" s="50">
        <v>0</v>
      </c>
      <c r="G136" s="50">
        <v>0</v>
      </c>
      <c r="H136" s="50">
        <v>0</v>
      </c>
      <c r="I136" s="50">
        <v>0</v>
      </c>
      <c r="J136" s="50">
        <v>0</v>
      </c>
      <c r="K136" s="50">
        <f t="shared" si="4"/>
        <v>0</v>
      </c>
      <c r="L136" s="50">
        <f t="shared" si="4"/>
        <v>0</v>
      </c>
      <c r="M136" s="16"/>
    </row>
    <row r="137" spans="1:13" x14ac:dyDescent="0.2">
      <c r="A137" s="49"/>
      <c r="B137" s="14" t="s">
        <v>142</v>
      </c>
      <c r="C137" s="50">
        <v>12.8</v>
      </c>
      <c r="D137" s="63">
        <v>23</v>
      </c>
      <c r="E137" s="50">
        <v>2</v>
      </c>
      <c r="F137" s="50">
        <v>46</v>
      </c>
      <c r="G137" s="50">
        <v>0</v>
      </c>
      <c r="H137" s="50">
        <v>0</v>
      </c>
      <c r="I137" s="50">
        <v>0</v>
      </c>
      <c r="J137" s="50">
        <v>0</v>
      </c>
      <c r="K137" s="50">
        <f t="shared" si="4"/>
        <v>2</v>
      </c>
      <c r="L137" s="50">
        <f t="shared" si="4"/>
        <v>46</v>
      </c>
      <c r="M137" s="16"/>
    </row>
    <row r="138" spans="1:13" x14ac:dyDescent="0.2">
      <c r="A138" s="49"/>
      <c r="B138" s="14" t="s">
        <v>143</v>
      </c>
      <c r="C138" s="50">
        <v>12.8</v>
      </c>
      <c r="D138" s="63">
        <v>10</v>
      </c>
      <c r="E138" s="50">
        <v>0</v>
      </c>
      <c r="F138" s="50">
        <v>0</v>
      </c>
      <c r="G138" s="50">
        <v>1</v>
      </c>
      <c r="H138" s="50">
        <v>10</v>
      </c>
      <c r="I138" s="50">
        <v>0</v>
      </c>
      <c r="J138" s="50">
        <v>0</v>
      </c>
      <c r="K138" s="50">
        <f t="shared" si="4"/>
        <v>1</v>
      </c>
      <c r="L138" s="50">
        <f t="shared" si="4"/>
        <v>10</v>
      </c>
      <c r="M138" s="16"/>
    </row>
    <row r="139" spans="1:13" x14ac:dyDescent="0.2">
      <c r="A139" s="49"/>
      <c r="B139" s="14" t="s">
        <v>144</v>
      </c>
      <c r="C139" s="50">
        <v>12.8</v>
      </c>
      <c r="D139" s="63">
        <v>22.88</v>
      </c>
      <c r="E139" s="50">
        <v>0</v>
      </c>
      <c r="F139" s="50">
        <v>0</v>
      </c>
      <c r="G139" s="50">
        <v>0</v>
      </c>
      <c r="H139" s="50">
        <v>0</v>
      </c>
      <c r="I139" s="50">
        <v>0</v>
      </c>
      <c r="J139" s="50">
        <v>0</v>
      </c>
      <c r="K139" s="50">
        <f t="shared" si="4"/>
        <v>0</v>
      </c>
      <c r="L139" s="50">
        <f t="shared" si="4"/>
        <v>0</v>
      </c>
      <c r="M139" s="16"/>
    </row>
    <row r="140" spans="1:13" x14ac:dyDescent="0.2">
      <c r="A140" s="49"/>
      <c r="B140" s="14" t="s">
        <v>145</v>
      </c>
      <c r="C140" s="50">
        <v>4.0999999999999996</v>
      </c>
      <c r="D140" s="63">
        <v>3.05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f t="shared" si="4"/>
        <v>0</v>
      </c>
      <c r="L140" s="50">
        <f t="shared" si="4"/>
        <v>0</v>
      </c>
      <c r="M140" s="16"/>
    </row>
    <row r="141" spans="1:13" x14ac:dyDescent="0.2">
      <c r="A141" s="49"/>
      <c r="B141" s="14" t="s">
        <v>146</v>
      </c>
      <c r="C141" s="50">
        <v>16.100000000000001</v>
      </c>
      <c r="D141" s="63">
        <v>30.5</v>
      </c>
      <c r="E141" s="50">
        <v>3</v>
      </c>
      <c r="F141" s="50">
        <v>91.5</v>
      </c>
      <c r="G141" s="50">
        <v>0</v>
      </c>
      <c r="H141" s="50">
        <v>0</v>
      </c>
      <c r="I141" s="50">
        <v>2</v>
      </c>
      <c r="J141" s="50">
        <v>61</v>
      </c>
      <c r="K141" s="50">
        <f t="shared" si="4"/>
        <v>5</v>
      </c>
      <c r="L141" s="50">
        <f t="shared" si="4"/>
        <v>152.5</v>
      </c>
      <c r="M141" s="16"/>
    </row>
    <row r="142" spans="1:13" x14ac:dyDescent="0.2">
      <c r="A142" s="49"/>
      <c r="B142" s="14" t="s">
        <v>147</v>
      </c>
      <c r="C142" s="50">
        <v>16.100000000000001</v>
      </c>
      <c r="D142" s="63">
        <v>10</v>
      </c>
      <c r="E142" s="50">
        <v>39</v>
      </c>
      <c r="F142" s="50">
        <v>390</v>
      </c>
      <c r="G142" s="50">
        <v>28</v>
      </c>
      <c r="H142" s="50">
        <v>280</v>
      </c>
      <c r="I142" s="50">
        <v>42</v>
      </c>
      <c r="J142" s="50">
        <v>420</v>
      </c>
      <c r="K142" s="50">
        <f t="shared" si="4"/>
        <v>109</v>
      </c>
      <c r="L142" s="50">
        <f t="shared" si="4"/>
        <v>1090</v>
      </c>
      <c r="M142" s="16"/>
    </row>
    <row r="143" spans="1:13" x14ac:dyDescent="0.2">
      <c r="A143" s="49"/>
      <c r="B143" s="14" t="s">
        <v>148</v>
      </c>
      <c r="C143" s="50">
        <v>16.100000000000001</v>
      </c>
      <c r="D143" s="63">
        <v>20.001347103726985</v>
      </c>
      <c r="E143" s="50">
        <v>66</v>
      </c>
      <c r="F143" s="50">
        <v>1320</v>
      </c>
      <c r="G143" s="50">
        <v>37</v>
      </c>
      <c r="H143" s="50">
        <v>740</v>
      </c>
      <c r="I143" s="50">
        <v>48</v>
      </c>
      <c r="J143" s="50">
        <v>960</v>
      </c>
      <c r="K143" s="50">
        <f t="shared" si="4"/>
        <v>151</v>
      </c>
      <c r="L143" s="50">
        <f t="shared" si="4"/>
        <v>3020</v>
      </c>
      <c r="M143" s="16"/>
    </row>
    <row r="144" spans="1:13" x14ac:dyDescent="0.2">
      <c r="A144" s="49"/>
      <c r="B144" s="14" t="s">
        <v>149</v>
      </c>
      <c r="C144" s="50">
        <v>60.3</v>
      </c>
      <c r="D144" s="63">
        <v>76.22</v>
      </c>
      <c r="E144" s="50">
        <v>0</v>
      </c>
      <c r="F144" s="50">
        <v>0</v>
      </c>
      <c r="G144" s="50">
        <v>0</v>
      </c>
      <c r="H144" s="50">
        <v>0</v>
      </c>
      <c r="I144" s="50">
        <v>0</v>
      </c>
      <c r="J144" s="50">
        <v>0</v>
      </c>
      <c r="K144" s="50">
        <f t="shared" si="4"/>
        <v>0</v>
      </c>
      <c r="L144" s="50">
        <f t="shared" si="4"/>
        <v>0</v>
      </c>
      <c r="M144" s="16"/>
    </row>
    <row r="145" spans="1:13" x14ac:dyDescent="0.2">
      <c r="A145" s="49"/>
      <c r="B145" s="14" t="s">
        <v>150</v>
      </c>
      <c r="C145" s="50">
        <v>50.3</v>
      </c>
      <c r="D145" s="63">
        <v>10</v>
      </c>
      <c r="E145" s="50">
        <v>0</v>
      </c>
      <c r="F145" s="50">
        <v>0</v>
      </c>
      <c r="G145" s="50">
        <v>0</v>
      </c>
      <c r="H145" s="50">
        <v>0</v>
      </c>
      <c r="I145" s="50">
        <v>0</v>
      </c>
      <c r="J145" s="50">
        <v>0</v>
      </c>
      <c r="K145" s="50">
        <f t="shared" si="4"/>
        <v>0</v>
      </c>
      <c r="L145" s="50">
        <f t="shared" si="4"/>
        <v>0</v>
      </c>
      <c r="M145" s="16"/>
    </row>
    <row r="146" spans="1:13" x14ac:dyDescent="0.2">
      <c r="A146" s="49"/>
      <c r="B146" s="14" t="s">
        <v>151</v>
      </c>
      <c r="C146" s="50">
        <v>70.3</v>
      </c>
      <c r="D146" s="63">
        <v>3.05</v>
      </c>
      <c r="E146" s="50">
        <v>1</v>
      </c>
      <c r="F146" s="50">
        <v>3.05</v>
      </c>
      <c r="G146" s="50">
        <v>0</v>
      </c>
      <c r="H146" s="50">
        <v>0</v>
      </c>
      <c r="I146" s="50">
        <v>0</v>
      </c>
      <c r="J146" s="50">
        <v>0</v>
      </c>
      <c r="K146" s="50">
        <f t="shared" si="4"/>
        <v>1</v>
      </c>
      <c r="L146" s="50">
        <f t="shared" si="4"/>
        <v>3.05</v>
      </c>
      <c r="M146" s="16"/>
    </row>
    <row r="147" spans="1:13" x14ac:dyDescent="0.2">
      <c r="A147" s="49"/>
      <c r="B147" s="14" t="s">
        <v>152</v>
      </c>
      <c r="C147" s="50">
        <v>90</v>
      </c>
      <c r="D147" s="63">
        <v>30.5</v>
      </c>
      <c r="E147" s="50">
        <v>15</v>
      </c>
      <c r="F147" s="50">
        <v>457.5</v>
      </c>
      <c r="G147" s="50">
        <v>0</v>
      </c>
      <c r="H147" s="50">
        <v>0</v>
      </c>
      <c r="I147" s="50">
        <v>0</v>
      </c>
      <c r="J147" s="50">
        <v>0</v>
      </c>
      <c r="K147" s="50">
        <f t="shared" si="4"/>
        <v>15</v>
      </c>
      <c r="L147" s="50">
        <f t="shared" si="4"/>
        <v>457.5</v>
      </c>
      <c r="M147" s="16"/>
    </row>
    <row r="148" spans="1:13" x14ac:dyDescent="0.2">
      <c r="A148" s="49"/>
      <c r="B148" s="14" t="s">
        <v>153</v>
      </c>
      <c r="C148" s="50">
        <v>90</v>
      </c>
      <c r="D148" s="63">
        <v>15.5</v>
      </c>
      <c r="E148" s="50">
        <v>5</v>
      </c>
      <c r="F148" s="50">
        <v>77.5</v>
      </c>
      <c r="G148" s="50">
        <v>0</v>
      </c>
      <c r="H148" s="50">
        <v>0</v>
      </c>
      <c r="I148" s="50">
        <v>0</v>
      </c>
      <c r="J148" s="50">
        <v>0</v>
      </c>
      <c r="K148" s="50">
        <f t="shared" si="4"/>
        <v>5</v>
      </c>
      <c r="L148" s="50">
        <f t="shared" si="4"/>
        <v>77.5</v>
      </c>
      <c r="M148" s="16"/>
    </row>
    <row r="149" spans="1:13" x14ac:dyDescent="0.2">
      <c r="A149" s="49"/>
      <c r="B149" s="14" t="s">
        <v>154</v>
      </c>
      <c r="C149" s="50">
        <v>10.199999999999999</v>
      </c>
      <c r="D149" s="63">
        <v>22.88</v>
      </c>
      <c r="E149" s="50">
        <v>0</v>
      </c>
      <c r="F149" s="50">
        <v>0</v>
      </c>
      <c r="G149" s="50">
        <v>0</v>
      </c>
      <c r="H149" s="50">
        <v>0</v>
      </c>
      <c r="I149" s="50">
        <v>0</v>
      </c>
      <c r="J149" s="50">
        <v>0</v>
      </c>
      <c r="K149" s="50">
        <f t="shared" si="4"/>
        <v>0</v>
      </c>
      <c r="L149" s="50">
        <f t="shared" si="4"/>
        <v>0</v>
      </c>
      <c r="M149" s="16"/>
    </row>
    <row r="150" spans="1:13" x14ac:dyDescent="0.2">
      <c r="A150" s="49"/>
      <c r="B150" s="14" t="s">
        <v>155</v>
      </c>
      <c r="C150" s="50">
        <v>10.199999999999999</v>
      </c>
      <c r="D150" s="63">
        <v>45.75</v>
      </c>
      <c r="E150" s="50">
        <v>0</v>
      </c>
      <c r="F150" s="50">
        <v>0</v>
      </c>
      <c r="G150" s="50">
        <v>0</v>
      </c>
      <c r="H150" s="50">
        <v>0</v>
      </c>
      <c r="I150" s="50">
        <v>0</v>
      </c>
      <c r="J150" s="50">
        <v>0</v>
      </c>
      <c r="K150" s="50">
        <f t="shared" si="4"/>
        <v>0</v>
      </c>
      <c r="L150" s="50">
        <f t="shared" si="4"/>
        <v>0</v>
      </c>
      <c r="M150" s="16"/>
    </row>
    <row r="151" spans="1:13" x14ac:dyDescent="0.2">
      <c r="A151" s="49"/>
      <c r="B151" s="14" t="s">
        <v>156</v>
      </c>
      <c r="C151" s="50"/>
      <c r="D151" s="63">
        <v>7.63</v>
      </c>
      <c r="E151" s="50">
        <v>0</v>
      </c>
      <c r="F151" s="50">
        <v>0</v>
      </c>
      <c r="G151" s="50">
        <v>0</v>
      </c>
      <c r="H151" s="50">
        <v>0</v>
      </c>
      <c r="I151" s="50">
        <v>0</v>
      </c>
      <c r="J151" s="50">
        <v>0</v>
      </c>
      <c r="K151" s="50">
        <f t="shared" si="4"/>
        <v>0</v>
      </c>
      <c r="L151" s="50">
        <f t="shared" si="4"/>
        <v>0</v>
      </c>
      <c r="M151" s="16"/>
    </row>
    <row r="152" spans="1:13" x14ac:dyDescent="0.2">
      <c r="A152" s="49"/>
      <c r="B152" s="14" t="s">
        <v>157</v>
      </c>
      <c r="C152" s="50">
        <v>10.5</v>
      </c>
      <c r="D152" s="63">
        <v>3.05</v>
      </c>
      <c r="E152" s="50">
        <v>0</v>
      </c>
      <c r="F152" s="50">
        <v>0</v>
      </c>
      <c r="G152" s="50">
        <v>0</v>
      </c>
      <c r="H152" s="50">
        <v>0</v>
      </c>
      <c r="I152" s="50">
        <v>0</v>
      </c>
      <c r="J152" s="50">
        <v>0</v>
      </c>
      <c r="K152" s="50">
        <f t="shared" si="4"/>
        <v>0</v>
      </c>
      <c r="L152" s="50">
        <f t="shared" si="4"/>
        <v>0</v>
      </c>
      <c r="M152" s="16"/>
    </row>
    <row r="153" spans="1:13" x14ac:dyDescent="0.2">
      <c r="A153" s="49"/>
      <c r="B153" s="14" t="s">
        <v>158</v>
      </c>
      <c r="C153" s="50">
        <v>70.099999999999994</v>
      </c>
      <c r="D153" s="63">
        <v>1.5</v>
      </c>
      <c r="E153" s="50">
        <v>5</v>
      </c>
      <c r="F153" s="50">
        <v>7.5</v>
      </c>
      <c r="G153" s="50">
        <v>0</v>
      </c>
      <c r="H153" s="50">
        <v>0</v>
      </c>
      <c r="I153" s="50">
        <v>0</v>
      </c>
      <c r="J153" s="50">
        <v>0</v>
      </c>
      <c r="K153" s="50">
        <f t="shared" si="4"/>
        <v>5</v>
      </c>
      <c r="L153" s="50">
        <f t="shared" si="4"/>
        <v>7.5</v>
      </c>
      <c r="M153" s="16"/>
    </row>
    <row r="154" spans="1:13" x14ac:dyDescent="0.2">
      <c r="A154" s="49"/>
      <c r="B154" s="14" t="s">
        <v>159</v>
      </c>
      <c r="C154" s="50">
        <v>10.4</v>
      </c>
      <c r="D154" s="63">
        <v>15.5</v>
      </c>
      <c r="E154" s="50">
        <v>0</v>
      </c>
      <c r="F154" s="50">
        <v>0</v>
      </c>
      <c r="G154" s="50">
        <v>0</v>
      </c>
      <c r="H154" s="50">
        <v>0</v>
      </c>
      <c r="I154" s="50">
        <v>2</v>
      </c>
      <c r="J154" s="50">
        <v>31</v>
      </c>
      <c r="K154" s="50">
        <f t="shared" si="4"/>
        <v>2</v>
      </c>
      <c r="L154" s="50">
        <f t="shared" si="4"/>
        <v>31</v>
      </c>
      <c r="M154" s="16"/>
    </row>
    <row r="155" spans="1:13" x14ac:dyDescent="0.2">
      <c r="A155" s="49"/>
      <c r="B155" s="14" t="s">
        <v>160</v>
      </c>
      <c r="C155" s="50">
        <v>13.3</v>
      </c>
      <c r="D155" s="63">
        <v>30.5</v>
      </c>
      <c r="E155" s="50">
        <v>1</v>
      </c>
      <c r="F155" s="50">
        <v>30.5</v>
      </c>
      <c r="G155" s="50">
        <v>0</v>
      </c>
      <c r="H155" s="50">
        <v>0</v>
      </c>
      <c r="I155" s="50">
        <v>0</v>
      </c>
      <c r="J155" s="50">
        <v>0</v>
      </c>
      <c r="K155" s="50">
        <f t="shared" si="4"/>
        <v>1</v>
      </c>
      <c r="L155" s="50">
        <f t="shared" si="4"/>
        <v>30.5</v>
      </c>
      <c r="M155" s="16"/>
    </row>
    <row r="156" spans="1:13" x14ac:dyDescent="0.2">
      <c r="A156" s="49"/>
      <c r="B156" s="14" t="s">
        <v>161</v>
      </c>
      <c r="C156" s="50">
        <v>13.3</v>
      </c>
      <c r="D156" s="63">
        <v>30.5</v>
      </c>
      <c r="E156" s="50">
        <v>2</v>
      </c>
      <c r="F156" s="50">
        <v>61</v>
      </c>
      <c r="G156" s="50">
        <v>0</v>
      </c>
      <c r="H156" s="50">
        <v>0</v>
      </c>
      <c r="I156" s="50">
        <v>0</v>
      </c>
      <c r="J156" s="50">
        <v>0</v>
      </c>
      <c r="K156" s="50">
        <f t="shared" si="4"/>
        <v>2</v>
      </c>
      <c r="L156" s="50">
        <f t="shared" si="4"/>
        <v>61</v>
      </c>
      <c r="M156" s="16"/>
    </row>
    <row r="157" spans="1:13" x14ac:dyDescent="0.2">
      <c r="A157" s="49"/>
      <c r="B157" s="14" t="s">
        <v>162</v>
      </c>
      <c r="C157" s="50">
        <v>13.3</v>
      </c>
      <c r="D157" s="63">
        <v>7.63</v>
      </c>
      <c r="E157" s="50">
        <v>0</v>
      </c>
      <c r="F157" s="50">
        <v>0</v>
      </c>
      <c r="G157" s="50">
        <v>0</v>
      </c>
      <c r="H157" s="50">
        <v>0</v>
      </c>
      <c r="I157" s="50">
        <v>1</v>
      </c>
      <c r="J157" s="50">
        <v>7.63</v>
      </c>
      <c r="K157" s="50">
        <f t="shared" si="4"/>
        <v>1</v>
      </c>
      <c r="L157" s="50">
        <f t="shared" si="4"/>
        <v>7.63</v>
      </c>
      <c r="M157" s="16"/>
    </row>
    <row r="158" spans="1:13" x14ac:dyDescent="0.2">
      <c r="A158" s="49"/>
      <c r="B158" s="14" t="s">
        <v>163</v>
      </c>
      <c r="C158" s="50">
        <v>13.1</v>
      </c>
      <c r="D158" s="63">
        <v>15.25</v>
      </c>
      <c r="E158" s="50">
        <v>0</v>
      </c>
      <c r="F158" s="50">
        <v>0</v>
      </c>
      <c r="G158" s="50">
        <v>0</v>
      </c>
      <c r="H158" s="50">
        <v>0</v>
      </c>
      <c r="I158" s="50">
        <v>7</v>
      </c>
      <c r="J158" s="50">
        <v>106.75</v>
      </c>
      <c r="K158" s="50">
        <f t="shared" si="4"/>
        <v>7</v>
      </c>
      <c r="L158" s="50">
        <f t="shared" si="4"/>
        <v>106.75</v>
      </c>
      <c r="M158" s="16"/>
    </row>
    <row r="159" spans="1:13" x14ac:dyDescent="0.2">
      <c r="A159" s="49"/>
      <c r="B159" s="14" t="s">
        <v>164</v>
      </c>
      <c r="C159" s="50">
        <v>13.2</v>
      </c>
      <c r="D159" s="63">
        <v>4.58</v>
      </c>
      <c r="E159" s="50">
        <v>0</v>
      </c>
      <c r="F159" s="50">
        <v>0</v>
      </c>
      <c r="G159" s="50">
        <v>1</v>
      </c>
      <c r="H159" s="50">
        <v>4.58</v>
      </c>
      <c r="I159" s="50">
        <v>0</v>
      </c>
      <c r="J159" s="50">
        <v>0</v>
      </c>
      <c r="K159" s="50">
        <f t="shared" si="4"/>
        <v>1</v>
      </c>
      <c r="L159" s="50">
        <f t="shared" si="4"/>
        <v>4.58</v>
      </c>
      <c r="M159" s="16"/>
    </row>
    <row r="160" spans="1:13" x14ac:dyDescent="0.2">
      <c r="A160" s="49"/>
      <c r="B160" s="14" t="s">
        <v>165</v>
      </c>
      <c r="C160" s="50">
        <v>13.3</v>
      </c>
      <c r="D160" s="63">
        <v>30.5</v>
      </c>
      <c r="E160" s="50">
        <v>0</v>
      </c>
      <c r="F160" s="50">
        <v>0</v>
      </c>
      <c r="G160" s="50">
        <v>0</v>
      </c>
      <c r="H160" s="50">
        <v>0</v>
      </c>
      <c r="I160" s="50">
        <v>0</v>
      </c>
      <c r="J160" s="50">
        <v>0</v>
      </c>
      <c r="K160" s="50">
        <f t="shared" si="4"/>
        <v>0</v>
      </c>
      <c r="L160" s="50">
        <f t="shared" si="4"/>
        <v>0</v>
      </c>
      <c r="M160" s="16"/>
    </row>
    <row r="161" spans="1:13" x14ac:dyDescent="0.2">
      <c r="A161" s="49"/>
      <c r="B161" s="14" t="s">
        <v>166</v>
      </c>
      <c r="C161" s="50">
        <v>13.2</v>
      </c>
      <c r="D161" s="63">
        <v>7.63</v>
      </c>
      <c r="E161" s="50">
        <v>0</v>
      </c>
      <c r="F161" s="50">
        <v>0</v>
      </c>
      <c r="G161" s="50">
        <v>0</v>
      </c>
      <c r="H161" s="50">
        <v>0</v>
      </c>
      <c r="I161" s="50">
        <v>0</v>
      </c>
      <c r="J161" s="50">
        <v>0</v>
      </c>
      <c r="K161" s="50">
        <f t="shared" si="4"/>
        <v>0</v>
      </c>
      <c r="L161" s="50">
        <f t="shared" si="4"/>
        <v>0</v>
      </c>
      <c r="M161" s="16"/>
    </row>
    <row r="162" spans="1:13" x14ac:dyDescent="0.2">
      <c r="A162" s="49"/>
      <c r="B162" s="14" t="s">
        <v>167</v>
      </c>
      <c r="C162" s="50"/>
      <c r="D162" s="63">
        <v>7.63</v>
      </c>
      <c r="E162" s="50">
        <v>0</v>
      </c>
      <c r="F162" s="50">
        <v>0</v>
      </c>
      <c r="G162" s="50">
        <v>0</v>
      </c>
      <c r="H162" s="50">
        <v>0</v>
      </c>
      <c r="I162" s="50">
        <v>2</v>
      </c>
      <c r="J162" s="50">
        <v>15.26</v>
      </c>
      <c r="K162" s="50">
        <f t="shared" si="4"/>
        <v>2</v>
      </c>
      <c r="L162" s="50">
        <f t="shared" si="4"/>
        <v>15.26</v>
      </c>
      <c r="M162" s="16"/>
    </row>
    <row r="163" spans="1:13" x14ac:dyDescent="0.2">
      <c r="A163" s="49"/>
      <c r="B163" s="14" t="s">
        <v>168</v>
      </c>
      <c r="C163" s="50">
        <v>50.9</v>
      </c>
      <c r="D163" s="63">
        <v>30.5</v>
      </c>
      <c r="E163" s="50">
        <v>0</v>
      </c>
      <c r="F163" s="50">
        <v>0</v>
      </c>
      <c r="G163" s="50">
        <v>0</v>
      </c>
      <c r="H163" s="50">
        <v>0</v>
      </c>
      <c r="I163" s="50">
        <v>1</v>
      </c>
      <c r="J163" s="50">
        <v>30.5</v>
      </c>
      <c r="K163" s="50">
        <f t="shared" si="4"/>
        <v>1</v>
      </c>
      <c r="L163" s="50">
        <f t="shared" si="4"/>
        <v>30.5</v>
      </c>
      <c r="M163" s="16"/>
    </row>
    <row r="164" spans="1:13" x14ac:dyDescent="0.2">
      <c r="A164" s="49"/>
      <c r="B164" s="14" t="s">
        <v>169</v>
      </c>
      <c r="C164" s="50"/>
      <c r="D164" s="63">
        <v>3.05</v>
      </c>
      <c r="E164" s="50">
        <v>0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f t="shared" si="4"/>
        <v>0</v>
      </c>
      <c r="L164" s="50">
        <f t="shared" si="4"/>
        <v>0</v>
      </c>
      <c r="M164" s="16"/>
    </row>
    <row r="165" spans="1:13" x14ac:dyDescent="0.2">
      <c r="A165" s="49"/>
      <c r="B165" s="14" t="s">
        <v>170</v>
      </c>
      <c r="C165" s="50"/>
      <c r="D165" s="63">
        <v>4.58</v>
      </c>
      <c r="E165" s="50">
        <v>0</v>
      </c>
      <c r="F165" s="50">
        <v>0</v>
      </c>
      <c r="G165" s="50">
        <v>1</v>
      </c>
      <c r="H165" s="50">
        <v>4.58</v>
      </c>
      <c r="I165" s="50">
        <v>0</v>
      </c>
      <c r="J165" s="50">
        <v>0</v>
      </c>
      <c r="K165" s="50">
        <f t="shared" si="4"/>
        <v>1</v>
      </c>
      <c r="L165" s="50">
        <f t="shared" si="4"/>
        <v>4.58</v>
      </c>
      <c r="M165" s="16"/>
    </row>
    <row r="166" spans="1:13" x14ac:dyDescent="0.2">
      <c r="A166" s="49"/>
      <c r="B166" s="14" t="s">
        <v>171</v>
      </c>
      <c r="C166" s="50">
        <v>10.5</v>
      </c>
      <c r="D166" s="63">
        <v>3.05</v>
      </c>
      <c r="E166" s="50">
        <v>0</v>
      </c>
      <c r="F166" s="50">
        <v>0</v>
      </c>
      <c r="G166" s="50">
        <v>1</v>
      </c>
      <c r="H166" s="50">
        <v>3.05</v>
      </c>
      <c r="I166" s="50">
        <v>0</v>
      </c>
      <c r="J166" s="50">
        <v>0</v>
      </c>
      <c r="K166" s="50">
        <f t="shared" si="4"/>
        <v>1</v>
      </c>
      <c r="L166" s="50">
        <f t="shared" si="4"/>
        <v>3.05</v>
      </c>
      <c r="M166" s="16"/>
    </row>
    <row r="167" spans="1:13" x14ac:dyDescent="0.2">
      <c r="A167" s="49"/>
      <c r="B167" s="14" t="s">
        <v>172</v>
      </c>
      <c r="C167" s="50">
        <v>70.2</v>
      </c>
      <c r="D167" s="63">
        <v>7.63</v>
      </c>
      <c r="E167" s="50">
        <v>0</v>
      </c>
      <c r="F167" s="50">
        <v>0</v>
      </c>
      <c r="G167" s="50">
        <v>0</v>
      </c>
      <c r="H167" s="50">
        <v>0</v>
      </c>
      <c r="I167" s="50">
        <v>0</v>
      </c>
      <c r="J167" s="50">
        <v>0</v>
      </c>
      <c r="K167" s="50">
        <f t="shared" si="4"/>
        <v>0</v>
      </c>
      <c r="L167" s="50">
        <f t="shared" si="4"/>
        <v>0</v>
      </c>
      <c r="M167" s="16"/>
    </row>
    <row r="168" spans="1:13" x14ac:dyDescent="0.2">
      <c r="A168" s="49"/>
      <c r="B168" s="14" t="s">
        <v>173</v>
      </c>
      <c r="C168" s="50">
        <v>11.2</v>
      </c>
      <c r="D168" s="63">
        <v>7.63</v>
      </c>
      <c r="E168" s="50">
        <v>0</v>
      </c>
      <c r="F168" s="50">
        <v>0</v>
      </c>
      <c r="G168" s="50">
        <v>1</v>
      </c>
      <c r="H168" s="50">
        <v>7.63</v>
      </c>
      <c r="I168" s="50">
        <v>3</v>
      </c>
      <c r="J168" s="50">
        <v>22.89</v>
      </c>
      <c r="K168" s="50">
        <f t="shared" si="4"/>
        <v>4</v>
      </c>
      <c r="L168" s="50">
        <f t="shared" si="4"/>
        <v>30.52</v>
      </c>
      <c r="M168" s="16"/>
    </row>
    <row r="169" spans="1:13" x14ac:dyDescent="0.2">
      <c r="A169" s="49"/>
      <c r="B169" s="14" t="s">
        <v>174</v>
      </c>
      <c r="C169" s="50">
        <v>12.5</v>
      </c>
      <c r="D169" s="63">
        <v>35</v>
      </c>
      <c r="E169" s="50">
        <v>1</v>
      </c>
      <c r="F169" s="50">
        <v>35</v>
      </c>
      <c r="G169" s="50">
        <v>0</v>
      </c>
      <c r="H169" s="50">
        <v>0</v>
      </c>
      <c r="I169" s="50">
        <v>0</v>
      </c>
      <c r="J169" s="50">
        <v>0</v>
      </c>
      <c r="K169" s="50">
        <f t="shared" ref="K169:L203" si="5">E169+G169+I169</f>
        <v>1</v>
      </c>
      <c r="L169" s="50">
        <f t="shared" si="5"/>
        <v>35</v>
      </c>
      <c r="M169" s="16"/>
    </row>
    <row r="170" spans="1:13" x14ac:dyDescent="0.2">
      <c r="A170" s="49"/>
      <c r="B170" s="14" t="s">
        <v>175</v>
      </c>
      <c r="C170" s="50">
        <v>12.5</v>
      </c>
      <c r="D170" s="63">
        <v>46</v>
      </c>
      <c r="E170" s="50">
        <v>1</v>
      </c>
      <c r="F170" s="50">
        <v>46</v>
      </c>
      <c r="G170" s="50">
        <v>1</v>
      </c>
      <c r="H170" s="50">
        <v>46</v>
      </c>
      <c r="I170" s="50">
        <v>0</v>
      </c>
      <c r="J170" s="50">
        <v>0</v>
      </c>
      <c r="K170" s="50">
        <f t="shared" si="5"/>
        <v>2</v>
      </c>
      <c r="L170" s="50">
        <f t="shared" si="5"/>
        <v>92</v>
      </c>
      <c r="M170" s="16"/>
    </row>
    <row r="171" spans="1:13" x14ac:dyDescent="0.2">
      <c r="A171" s="49"/>
      <c r="B171" s="14" t="s">
        <v>176</v>
      </c>
      <c r="C171" s="50">
        <v>30.1</v>
      </c>
      <c r="D171" s="63">
        <v>152.5</v>
      </c>
      <c r="E171" s="50">
        <v>0</v>
      </c>
      <c r="F171" s="50">
        <v>0</v>
      </c>
      <c r="G171" s="50">
        <v>0</v>
      </c>
      <c r="H171" s="50">
        <v>0</v>
      </c>
      <c r="I171" s="50">
        <v>0</v>
      </c>
      <c r="J171" s="50">
        <v>0</v>
      </c>
      <c r="K171" s="50">
        <f t="shared" si="5"/>
        <v>0</v>
      </c>
      <c r="L171" s="50">
        <f t="shared" si="5"/>
        <v>0</v>
      </c>
      <c r="M171" s="16"/>
    </row>
    <row r="172" spans="1:13" x14ac:dyDescent="0.2">
      <c r="A172" s="49"/>
      <c r="B172" s="14" t="s">
        <v>177</v>
      </c>
      <c r="C172" s="50">
        <v>12.4</v>
      </c>
      <c r="D172" s="63">
        <v>20</v>
      </c>
      <c r="E172" s="50">
        <v>0</v>
      </c>
      <c r="F172" s="50">
        <v>0</v>
      </c>
      <c r="G172" s="50">
        <v>0</v>
      </c>
      <c r="H172" s="50">
        <v>0</v>
      </c>
      <c r="I172" s="50">
        <v>0</v>
      </c>
      <c r="J172" s="50">
        <v>0</v>
      </c>
      <c r="K172" s="50">
        <f t="shared" si="5"/>
        <v>0</v>
      </c>
      <c r="L172" s="50">
        <f t="shared" si="5"/>
        <v>0</v>
      </c>
      <c r="M172" s="16"/>
    </row>
    <row r="173" spans="1:13" x14ac:dyDescent="0.2">
      <c r="A173" s="49"/>
      <c r="B173" s="14" t="s">
        <v>178</v>
      </c>
      <c r="C173" s="50">
        <v>30.3</v>
      </c>
      <c r="D173" s="63">
        <v>381.15</v>
      </c>
      <c r="E173" s="50">
        <v>0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f t="shared" si="5"/>
        <v>0</v>
      </c>
      <c r="L173" s="50">
        <f t="shared" si="5"/>
        <v>0</v>
      </c>
      <c r="M173" s="16"/>
    </row>
    <row r="174" spans="1:13" x14ac:dyDescent="0.2">
      <c r="A174" s="49"/>
      <c r="B174" s="14" t="s">
        <v>179</v>
      </c>
      <c r="C174" s="50">
        <v>12.4</v>
      </c>
      <c r="D174" s="63">
        <v>30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f t="shared" si="5"/>
        <v>0</v>
      </c>
      <c r="L174" s="50">
        <f t="shared" si="5"/>
        <v>0</v>
      </c>
      <c r="M174" s="16"/>
    </row>
    <row r="175" spans="1:13" x14ac:dyDescent="0.2">
      <c r="A175" s="49"/>
      <c r="B175" s="14" t="s">
        <v>180</v>
      </c>
      <c r="C175" s="50"/>
      <c r="D175" s="63">
        <v>11.45</v>
      </c>
      <c r="E175" s="50">
        <v>0</v>
      </c>
      <c r="F175" s="50">
        <v>0</v>
      </c>
      <c r="G175" s="50">
        <v>0</v>
      </c>
      <c r="H175" s="50">
        <v>0</v>
      </c>
      <c r="I175" s="50">
        <v>0</v>
      </c>
      <c r="J175" s="50">
        <v>0</v>
      </c>
      <c r="K175" s="50">
        <f t="shared" si="5"/>
        <v>0</v>
      </c>
      <c r="L175" s="50">
        <f t="shared" si="5"/>
        <v>0</v>
      </c>
      <c r="M175" s="16"/>
    </row>
    <row r="176" spans="1:13" x14ac:dyDescent="0.2">
      <c r="A176" s="49"/>
      <c r="B176" s="14" t="s">
        <v>181</v>
      </c>
      <c r="C176" s="50"/>
      <c r="D176" s="63">
        <v>30.5</v>
      </c>
      <c r="E176" s="50"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f t="shared" si="5"/>
        <v>0</v>
      </c>
      <c r="L176" s="50">
        <f t="shared" si="5"/>
        <v>0</v>
      </c>
      <c r="M176" s="16"/>
    </row>
    <row r="177" spans="1:13" x14ac:dyDescent="0.2">
      <c r="A177" s="49"/>
      <c r="B177" s="14" t="s">
        <v>182</v>
      </c>
      <c r="C177" s="50">
        <v>50.5</v>
      </c>
      <c r="D177" s="63">
        <v>76.22</v>
      </c>
      <c r="E177" s="50">
        <v>0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f t="shared" si="5"/>
        <v>0</v>
      </c>
      <c r="L177" s="50">
        <f t="shared" si="5"/>
        <v>0</v>
      </c>
      <c r="M177" s="16"/>
    </row>
    <row r="178" spans="1:13" x14ac:dyDescent="0.2">
      <c r="A178" s="49"/>
      <c r="B178" s="14" t="s">
        <v>183</v>
      </c>
      <c r="C178" s="50">
        <v>10.3</v>
      </c>
      <c r="D178" s="63">
        <v>30.5</v>
      </c>
      <c r="E178" s="50">
        <v>1.52</v>
      </c>
      <c r="F178" s="50">
        <v>46.36</v>
      </c>
      <c r="G178" s="50">
        <v>1.52</v>
      </c>
      <c r="H178" s="50">
        <v>46.36</v>
      </c>
      <c r="I178" s="50">
        <v>0</v>
      </c>
      <c r="J178" s="50">
        <v>0</v>
      </c>
      <c r="K178" s="50">
        <f t="shared" si="5"/>
        <v>3.04</v>
      </c>
      <c r="L178" s="50">
        <f t="shared" si="5"/>
        <v>92.72</v>
      </c>
      <c r="M178" s="16"/>
    </row>
    <row r="179" spans="1:13" x14ac:dyDescent="0.2">
      <c r="A179" s="49"/>
      <c r="B179" s="14" t="s">
        <v>184</v>
      </c>
      <c r="C179" s="50">
        <v>1.5</v>
      </c>
      <c r="D179" s="63">
        <v>2</v>
      </c>
      <c r="E179" s="50">
        <v>0</v>
      </c>
      <c r="F179" s="50">
        <v>0</v>
      </c>
      <c r="G179" s="50">
        <v>0</v>
      </c>
      <c r="H179" s="50">
        <v>0</v>
      </c>
      <c r="I179" s="50">
        <v>0</v>
      </c>
      <c r="J179" s="50">
        <v>0</v>
      </c>
      <c r="K179" s="50">
        <f t="shared" si="5"/>
        <v>0</v>
      </c>
      <c r="L179" s="50">
        <f t="shared" si="5"/>
        <v>0</v>
      </c>
      <c r="M179" s="16"/>
    </row>
    <row r="180" spans="1:13" x14ac:dyDescent="0.2">
      <c r="A180" s="49"/>
      <c r="B180" s="14" t="s">
        <v>185</v>
      </c>
      <c r="C180" s="50">
        <v>11.2</v>
      </c>
      <c r="D180" s="63">
        <v>7.5</v>
      </c>
      <c r="E180" s="50">
        <v>2</v>
      </c>
      <c r="F180" s="50">
        <v>15</v>
      </c>
      <c r="G180" s="50">
        <v>1</v>
      </c>
      <c r="H180" s="50">
        <v>7.5</v>
      </c>
      <c r="I180" s="50">
        <v>1</v>
      </c>
      <c r="J180" s="50">
        <v>7.5</v>
      </c>
      <c r="K180" s="50">
        <f t="shared" si="5"/>
        <v>4</v>
      </c>
      <c r="L180" s="50">
        <f t="shared" si="5"/>
        <v>30</v>
      </c>
      <c r="M180" s="16"/>
    </row>
    <row r="181" spans="1:13" x14ac:dyDescent="0.2">
      <c r="A181" s="49"/>
      <c r="B181" s="14" t="s">
        <v>186</v>
      </c>
      <c r="C181" s="50">
        <v>13.1</v>
      </c>
      <c r="D181" s="63">
        <v>15.25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f t="shared" si="5"/>
        <v>0</v>
      </c>
      <c r="L181" s="50">
        <f t="shared" si="5"/>
        <v>0</v>
      </c>
      <c r="M181" s="16"/>
    </row>
    <row r="182" spans="1:13" x14ac:dyDescent="0.2">
      <c r="A182" s="49"/>
      <c r="B182" s="14" t="s">
        <v>188</v>
      </c>
      <c r="C182" s="50">
        <v>13.1</v>
      </c>
      <c r="D182" s="63">
        <v>15.25</v>
      </c>
      <c r="E182" s="50">
        <v>1</v>
      </c>
      <c r="F182" s="50">
        <v>15.25</v>
      </c>
      <c r="G182" s="50">
        <v>0</v>
      </c>
      <c r="H182" s="50">
        <v>0</v>
      </c>
      <c r="I182" s="50">
        <v>1</v>
      </c>
      <c r="J182" s="50">
        <v>15.25</v>
      </c>
      <c r="K182" s="50">
        <f t="shared" si="5"/>
        <v>2</v>
      </c>
      <c r="L182" s="50">
        <f t="shared" si="5"/>
        <v>30.5</v>
      </c>
      <c r="M182" s="16"/>
    </row>
    <row r="183" spans="1:13" x14ac:dyDescent="0.2">
      <c r="A183" s="49"/>
      <c r="B183" s="14" t="s">
        <v>189</v>
      </c>
      <c r="C183" s="50">
        <v>13.2</v>
      </c>
      <c r="D183" s="63">
        <v>7.63</v>
      </c>
      <c r="E183" s="50">
        <v>0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f t="shared" si="5"/>
        <v>0</v>
      </c>
      <c r="L183" s="50">
        <f t="shared" si="5"/>
        <v>0</v>
      </c>
      <c r="M183" s="16"/>
    </row>
    <row r="184" spans="1:13" x14ac:dyDescent="0.2">
      <c r="A184" s="49"/>
      <c r="B184" s="14" t="s">
        <v>190</v>
      </c>
      <c r="C184" s="50">
        <v>11.2</v>
      </c>
      <c r="D184" s="63">
        <v>15.25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f t="shared" si="5"/>
        <v>0</v>
      </c>
      <c r="L184" s="50">
        <f t="shared" si="5"/>
        <v>0</v>
      </c>
      <c r="M184" s="16"/>
    </row>
    <row r="185" spans="1:13" x14ac:dyDescent="0.2">
      <c r="A185" s="49"/>
      <c r="B185" s="14" t="s">
        <v>191</v>
      </c>
      <c r="C185" s="50">
        <v>13.2</v>
      </c>
      <c r="D185" s="63">
        <v>7.63</v>
      </c>
      <c r="E185" s="50">
        <v>0</v>
      </c>
      <c r="F185" s="50">
        <v>0</v>
      </c>
      <c r="G185" s="50">
        <v>0</v>
      </c>
      <c r="H185" s="50">
        <v>0</v>
      </c>
      <c r="I185" s="50">
        <v>0</v>
      </c>
      <c r="J185" s="50">
        <v>0</v>
      </c>
      <c r="K185" s="50">
        <f t="shared" si="5"/>
        <v>0</v>
      </c>
      <c r="L185" s="50">
        <f t="shared" si="5"/>
        <v>0</v>
      </c>
      <c r="M185" s="16"/>
    </row>
    <row r="186" spans="1:13" x14ac:dyDescent="0.2">
      <c r="A186" s="49"/>
      <c r="B186" s="14" t="s">
        <v>192</v>
      </c>
      <c r="C186" s="50">
        <v>13.2</v>
      </c>
      <c r="D186" s="63">
        <v>7.63</v>
      </c>
      <c r="E186" s="50">
        <v>0</v>
      </c>
      <c r="F186" s="50">
        <v>0</v>
      </c>
      <c r="G186" s="50">
        <v>0</v>
      </c>
      <c r="H186" s="50">
        <v>0</v>
      </c>
      <c r="I186" s="50">
        <v>0</v>
      </c>
      <c r="J186" s="50">
        <v>0</v>
      </c>
      <c r="K186" s="50">
        <f t="shared" si="5"/>
        <v>0</v>
      </c>
      <c r="L186" s="50">
        <f t="shared" si="5"/>
        <v>0</v>
      </c>
      <c r="M186" s="16"/>
    </row>
    <row r="187" spans="1:13" x14ac:dyDescent="0.2">
      <c r="A187" s="49"/>
      <c r="B187" s="14" t="s">
        <v>193</v>
      </c>
      <c r="C187" s="50"/>
      <c r="D187" s="63">
        <v>23</v>
      </c>
      <c r="E187" s="50">
        <v>0</v>
      </c>
      <c r="F187" s="50">
        <v>0</v>
      </c>
      <c r="G187" s="50">
        <v>0</v>
      </c>
      <c r="H187" s="50">
        <v>0</v>
      </c>
      <c r="I187" s="50">
        <v>0</v>
      </c>
      <c r="J187" s="50">
        <v>0</v>
      </c>
      <c r="K187" s="50">
        <f t="shared" si="5"/>
        <v>0</v>
      </c>
      <c r="L187" s="50">
        <f t="shared" si="5"/>
        <v>0</v>
      </c>
      <c r="M187" s="16"/>
    </row>
    <row r="188" spans="1:13" x14ac:dyDescent="0.2">
      <c r="A188" s="49"/>
      <c r="B188" s="14" t="s">
        <v>194</v>
      </c>
      <c r="C188" s="50">
        <v>11.2</v>
      </c>
      <c r="D188" s="63">
        <v>15.253</v>
      </c>
      <c r="E188" s="50">
        <v>0</v>
      </c>
      <c r="F188" s="50">
        <v>0</v>
      </c>
      <c r="G188" s="50">
        <v>0</v>
      </c>
      <c r="H188" s="50">
        <v>0</v>
      </c>
      <c r="I188" s="50">
        <v>0</v>
      </c>
      <c r="J188" s="50">
        <v>0</v>
      </c>
      <c r="K188" s="50">
        <f t="shared" si="5"/>
        <v>0</v>
      </c>
      <c r="L188" s="50">
        <f t="shared" si="5"/>
        <v>0</v>
      </c>
      <c r="M188" s="16"/>
    </row>
    <row r="189" spans="1:13" x14ac:dyDescent="0.2">
      <c r="A189" s="49"/>
      <c r="B189" s="14" t="s">
        <v>195</v>
      </c>
      <c r="C189" s="50"/>
      <c r="D189" s="50">
        <v>28</v>
      </c>
      <c r="E189" s="50">
        <v>0</v>
      </c>
      <c r="F189" s="50">
        <v>0</v>
      </c>
      <c r="G189" s="50">
        <v>0</v>
      </c>
      <c r="H189" s="50">
        <v>0</v>
      </c>
      <c r="I189" s="50">
        <v>0</v>
      </c>
      <c r="J189" s="50">
        <v>0</v>
      </c>
      <c r="K189" s="50">
        <f t="shared" si="5"/>
        <v>0</v>
      </c>
      <c r="L189" s="50">
        <f t="shared" si="5"/>
        <v>0</v>
      </c>
      <c r="M189" s="16"/>
    </row>
    <row r="190" spans="1:13" x14ac:dyDescent="0.2">
      <c r="A190" s="49"/>
      <c r="B190" s="14" t="s">
        <v>196</v>
      </c>
      <c r="C190" s="50">
        <v>60.1</v>
      </c>
      <c r="D190" s="63">
        <v>76.22</v>
      </c>
      <c r="E190" s="50">
        <v>0</v>
      </c>
      <c r="F190" s="50">
        <v>0</v>
      </c>
      <c r="G190" s="50">
        <v>0</v>
      </c>
      <c r="H190" s="50">
        <v>0</v>
      </c>
      <c r="I190" s="50">
        <v>0</v>
      </c>
      <c r="J190" s="50">
        <v>0</v>
      </c>
      <c r="K190" s="50">
        <f t="shared" si="5"/>
        <v>0</v>
      </c>
      <c r="L190" s="50">
        <f t="shared" si="5"/>
        <v>0</v>
      </c>
      <c r="M190" s="16"/>
    </row>
    <row r="191" spans="1:13" x14ac:dyDescent="0.2">
      <c r="A191" s="49"/>
      <c r="B191" s="14" t="s">
        <v>197</v>
      </c>
      <c r="C191" s="50"/>
      <c r="D191" s="63">
        <v>22.88</v>
      </c>
      <c r="E191" s="50">
        <v>0</v>
      </c>
      <c r="F191" s="50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f t="shared" si="5"/>
        <v>0</v>
      </c>
      <c r="L191" s="50">
        <f t="shared" si="5"/>
        <v>0</v>
      </c>
      <c r="M191" s="16"/>
    </row>
    <row r="192" spans="1:13" x14ac:dyDescent="0.2">
      <c r="A192" s="49"/>
      <c r="B192" s="14" t="s">
        <v>198</v>
      </c>
      <c r="C192" s="50">
        <v>40.700000000000003</v>
      </c>
      <c r="D192" s="63">
        <v>7.63</v>
      </c>
      <c r="E192" s="50">
        <v>0</v>
      </c>
      <c r="F192" s="50">
        <v>0</v>
      </c>
      <c r="G192" s="50">
        <v>0</v>
      </c>
      <c r="H192" s="50">
        <v>0</v>
      </c>
      <c r="I192" s="50">
        <v>0</v>
      </c>
      <c r="J192" s="50">
        <v>0</v>
      </c>
      <c r="K192" s="50">
        <f t="shared" si="5"/>
        <v>0</v>
      </c>
      <c r="L192" s="50">
        <f t="shared" si="5"/>
        <v>0</v>
      </c>
      <c r="M192" s="16"/>
    </row>
    <row r="193" spans="1:13" x14ac:dyDescent="0.2">
      <c r="A193" s="49"/>
      <c r="B193" s="14" t="s">
        <v>199</v>
      </c>
      <c r="C193" s="50">
        <v>12.4</v>
      </c>
      <c r="D193" s="63">
        <v>40</v>
      </c>
      <c r="E193" s="50">
        <v>0</v>
      </c>
      <c r="F193" s="50">
        <v>0</v>
      </c>
      <c r="G193" s="50">
        <v>0</v>
      </c>
      <c r="H193" s="50">
        <v>0</v>
      </c>
      <c r="I193" s="50">
        <v>1</v>
      </c>
      <c r="J193" s="50">
        <v>40</v>
      </c>
      <c r="K193" s="50">
        <f t="shared" si="5"/>
        <v>1</v>
      </c>
      <c r="L193" s="50">
        <f t="shared" si="5"/>
        <v>40</v>
      </c>
      <c r="M193" s="16"/>
    </row>
    <row r="194" spans="1:13" x14ac:dyDescent="0.2">
      <c r="A194" s="49"/>
      <c r="B194" s="14" t="s">
        <v>200</v>
      </c>
      <c r="C194" s="50">
        <v>30.2</v>
      </c>
      <c r="D194" s="63">
        <v>228.5</v>
      </c>
      <c r="E194" s="50">
        <v>0</v>
      </c>
      <c r="F194" s="50">
        <v>0</v>
      </c>
      <c r="G194" s="50">
        <v>0</v>
      </c>
      <c r="H194" s="50">
        <v>0</v>
      </c>
      <c r="I194" s="50">
        <v>0</v>
      </c>
      <c r="J194" s="50">
        <v>0</v>
      </c>
      <c r="K194" s="50">
        <f t="shared" si="5"/>
        <v>0</v>
      </c>
      <c r="L194" s="50">
        <f t="shared" si="5"/>
        <v>0</v>
      </c>
      <c r="M194" s="16"/>
    </row>
    <row r="195" spans="1:13" x14ac:dyDescent="0.2">
      <c r="A195" s="49"/>
      <c r="B195" s="14" t="s">
        <v>201</v>
      </c>
      <c r="C195" s="50">
        <v>30.4</v>
      </c>
      <c r="D195" s="63">
        <v>457</v>
      </c>
      <c r="E195" s="50">
        <v>0</v>
      </c>
      <c r="F195" s="50">
        <v>0</v>
      </c>
      <c r="G195" s="50">
        <v>0</v>
      </c>
      <c r="H195" s="50">
        <v>0</v>
      </c>
      <c r="I195" s="50">
        <v>0</v>
      </c>
      <c r="J195" s="50">
        <v>0</v>
      </c>
      <c r="K195" s="50">
        <f t="shared" si="5"/>
        <v>0</v>
      </c>
      <c r="L195" s="50">
        <f t="shared" si="5"/>
        <v>0</v>
      </c>
      <c r="M195" s="16"/>
    </row>
    <row r="196" spans="1:13" x14ac:dyDescent="0.2">
      <c r="A196" s="49"/>
      <c r="B196" s="14" t="s">
        <v>203</v>
      </c>
      <c r="C196" s="50">
        <v>30.5</v>
      </c>
      <c r="D196" s="63">
        <v>600</v>
      </c>
      <c r="E196" s="50">
        <v>0</v>
      </c>
      <c r="F196" s="50">
        <v>0</v>
      </c>
      <c r="G196" s="50">
        <v>0</v>
      </c>
      <c r="H196" s="50">
        <v>0</v>
      </c>
      <c r="I196" s="50">
        <v>0</v>
      </c>
      <c r="J196" s="50">
        <v>0</v>
      </c>
      <c r="K196" s="50">
        <f t="shared" si="5"/>
        <v>0</v>
      </c>
      <c r="L196" s="50">
        <f t="shared" si="5"/>
        <v>0</v>
      </c>
      <c r="M196" s="16"/>
    </row>
    <row r="197" spans="1:13" x14ac:dyDescent="0.2">
      <c r="A197" s="49"/>
      <c r="B197" s="14" t="s">
        <v>204</v>
      </c>
      <c r="C197" s="50">
        <v>10.4</v>
      </c>
      <c r="D197" s="63">
        <v>15.25</v>
      </c>
      <c r="E197" s="50">
        <v>0</v>
      </c>
      <c r="F197" s="50">
        <v>0</v>
      </c>
      <c r="G197" s="50">
        <v>0</v>
      </c>
      <c r="H197" s="50">
        <v>0</v>
      </c>
      <c r="I197" s="50">
        <v>0</v>
      </c>
      <c r="J197" s="50">
        <v>0</v>
      </c>
      <c r="K197" s="50">
        <f t="shared" si="5"/>
        <v>0</v>
      </c>
      <c r="L197" s="50">
        <f t="shared" si="5"/>
        <v>0</v>
      </c>
      <c r="M197" s="16"/>
    </row>
    <row r="198" spans="1:13" x14ac:dyDescent="0.2">
      <c r="A198" s="49"/>
      <c r="B198" s="14" t="s">
        <v>205</v>
      </c>
      <c r="C198" s="50"/>
      <c r="D198" s="63">
        <v>1.53</v>
      </c>
      <c r="E198" s="50">
        <v>0</v>
      </c>
      <c r="F198" s="50">
        <v>0</v>
      </c>
      <c r="G198" s="50">
        <v>0</v>
      </c>
      <c r="H198" s="50">
        <v>0</v>
      </c>
      <c r="I198" s="50">
        <v>0</v>
      </c>
      <c r="J198" s="50">
        <v>0</v>
      </c>
      <c r="K198" s="50">
        <f t="shared" si="5"/>
        <v>0</v>
      </c>
      <c r="L198" s="50">
        <f t="shared" si="5"/>
        <v>0</v>
      </c>
      <c r="M198" s="16"/>
    </row>
    <row r="199" spans="1:13" x14ac:dyDescent="0.2">
      <c r="A199" s="49"/>
      <c r="B199" s="14" t="s">
        <v>206</v>
      </c>
      <c r="C199" s="50"/>
      <c r="D199" s="63">
        <v>7.63</v>
      </c>
      <c r="E199" s="50">
        <v>0</v>
      </c>
      <c r="F199" s="50">
        <v>0</v>
      </c>
      <c r="G199" s="50">
        <v>0</v>
      </c>
      <c r="H199" s="50">
        <v>0</v>
      </c>
      <c r="I199" s="50">
        <v>0</v>
      </c>
      <c r="J199" s="50">
        <v>0</v>
      </c>
      <c r="K199" s="50">
        <f t="shared" si="5"/>
        <v>0</v>
      </c>
      <c r="L199" s="50">
        <f t="shared" si="5"/>
        <v>0</v>
      </c>
      <c r="M199" s="16"/>
    </row>
    <row r="200" spans="1:13" x14ac:dyDescent="0.2">
      <c r="A200" s="49"/>
      <c r="B200" s="14" t="s">
        <v>207</v>
      </c>
      <c r="C200" s="50">
        <v>10.5</v>
      </c>
      <c r="D200" s="63">
        <v>3.05</v>
      </c>
      <c r="E200" s="50">
        <v>8</v>
      </c>
      <c r="F200" s="50">
        <v>24.4</v>
      </c>
      <c r="G200" s="50">
        <v>0</v>
      </c>
      <c r="H200" s="50">
        <v>0</v>
      </c>
      <c r="I200" s="50">
        <v>3</v>
      </c>
      <c r="J200" s="50">
        <v>9.15</v>
      </c>
      <c r="K200" s="50">
        <f t="shared" si="5"/>
        <v>11</v>
      </c>
      <c r="L200" s="50">
        <f t="shared" si="5"/>
        <v>33.549999999999997</v>
      </c>
      <c r="M200" s="16"/>
    </row>
    <row r="201" spans="1:13" x14ac:dyDescent="0.2">
      <c r="A201" s="49"/>
      <c r="B201" s="14" t="s">
        <v>208</v>
      </c>
      <c r="C201" s="50">
        <v>10.6</v>
      </c>
      <c r="D201" s="63">
        <v>76.22</v>
      </c>
      <c r="E201" s="50">
        <v>0</v>
      </c>
      <c r="F201" s="50">
        <v>0</v>
      </c>
      <c r="G201" s="50">
        <v>0</v>
      </c>
      <c r="H201" s="50">
        <v>0</v>
      </c>
      <c r="I201" s="50">
        <v>0</v>
      </c>
      <c r="J201" s="50">
        <v>0</v>
      </c>
      <c r="K201" s="50">
        <f t="shared" si="5"/>
        <v>0</v>
      </c>
      <c r="L201" s="50">
        <f t="shared" si="5"/>
        <v>0</v>
      </c>
      <c r="M201" s="16"/>
    </row>
    <row r="202" spans="1:13" x14ac:dyDescent="0.2">
      <c r="B202" s="14" t="s">
        <v>209</v>
      </c>
      <c r="C202" s="64">
        <v>10.6</v>
      </c>
      <c r="D202" s="65">
        <v>15.25</v>
      </c>
      <c r="E202" s="50">
        <v>0</v>
      </c>
      <c r="F202" s="50">
        <v>0</v>
      </c>
      <c r="G202" s="50">
        <v>0</v>
      </c>
      <c r="H202" s="50">
        <v>0</v>
      </c>
      <c r="I202" s="50">
        <v>0</v>
      </c>
      <c r="J202" s="50">
        <v>0</v>
      </c>
      <c r="K202" s="50">
        <f t="shared" si="5"/>
        <v>0</v>
      </c>
      <c r="L202" s="50">
        <f t="shared" si="5"/>
        <v>0</v>
      </c>
      <c r="M202" s="16"/>
    </row>
    <row r="203" spans="1:13" x14ac:dyDescent="0.2">
      <c r="B203" s="14" t="s">
        <v>210</v>
      </c>
      <c r="C203" s="64"/>
      <c r="D203" s="64">
        <v>15.5</v>
      </c>
      <c r="E203" s="50">
        <v>0</v>
      </c>
      <c r="F203" s="50">
        <v>0</v>
      </c>
      <c r="G203" s="50">
        <v>0</v>
      </c>
      <c r="H203" s="50">
        <v>0</v>
      </c>
      <c r="I203" s="50">
        <v>0</v>
      </c>
      <c r="J203" s="50">
        <v>0</v>
      </c>
      <c r="K203" s="50">
        <f t="shared" si="5"/>
        <v>0</v>
      </c>
      <c r="L203" s="50">
        <f t="shared" si="5"/>
        <v>0</v>
      </c>
      <c r="M203" s="16"/>
    </row>
    <row r="204" spans="1:13" x14ac:dyDescent="0.2">
      <c r="E204" s="52" t="s">
        <v>211</v>
      </c>
      <c r="F204" s="5">
        <f>SUM(F6:F203)</f>
        <v>4763.87</v>
      </c>
      <c r="G204" s="52" t="s">
        <v>211</v>
      </c>
      <c r="H204" s="5">
        <f>SUM(H6:H203)</f>
        <v>2141.23</v>
      </c>
      <c r="I204" s="52" t="s">
        <v>211</v>
      </c>
      <c r="J204" s="5">
        <f>SUM(J6:J203)</f>
        <v>3362.0500000000011</v>
      </c>
      <c r="K204" s="52" t="s">
        <v>6</v>
      </c>
      <c r="L204" s="5">
        <f>SUM(L6:L203)</f>
        <v>10267.149999999998</v>
      </c>
    </row>
  </sheetData>
  <mergeCells count="10">
    <mergeCell ref="I3:J3"/>
    <mergeCell ref="K3:L3"/>
    <mergeCell ref="M3:M4"/>
    <mergeCell ref="A5:A201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3"/>
  <sheetViews>
    <sheetView workbookViewId="0">
      <selection activeCell="H1" sqref="H1"/>
    </sheetView>
  </sheetViews>
  <sheetFormatPr baseColWidth="10" defaultColWidth="9.140625" defaultRowHeight="12.75" x14ac:dyDescent="0.2"/>
  <cols>
    <col min="1" max="1" width="4.140625" style="17" customWidth="1"/>
    <col min="2" max="2" width="40.85546875" style="17" customWidth="1"/>
    <col min="3" max="3" width="7.5703125" style="17" customWidth="1"/>
    <col min="4" max="4" width="7" style="17" bestFit="1" customWidth="1"/>
    <col min="5" max="10" width="8" style="53" bestFit="1" customWidth="1"/>
    <col min="11" max="11" width="13" style="53" bestFit="1" customWidth="1"/>
    <col min="12" max="12" width="9" style="53" bestFit="1" customWidth="1"/>
    <col min="13" max="13" width="34.42578125" style="17" customWidth="1"/>
    <col min="14" max="14" width="9.140625" style="17"/>
    <col min="15" max="15" width="15.28515625" style="17" bestFit="1" customWidth="1"/>
    <col min="16" max="16384" width="9.140625" style="17"/>
  </cols>
  <sheetData>
    <row r="3" spans="1:13" s="44" customFormat="1" ht="25.5" customHeight="1" x14ac:dyDescent="0.25">
      <c r="A3" s="43"/>
      <c r="B3" s="1" t="s">
        <v>0</v>
      </c>
      <c r="C3" s="2" t="s">
        <v>1</v>
      </c>
      <c r="D3" s="3" t="s">
        <v>2</v>
      </c>
      <c r="E3" s="1" t="s">
        <v>218</v>
      </c>
      <c r="F3" s="1"/>
      <c r="G3" s="1" t="s">
        <v>219</v>
      </c>
      <c r="H3" s="1"/>
      <c r="I3" s="1" t="s">
        <v>220</v>
      </c>
      <c r="J3" s="1"/>
      <c r="K3" s="1" t="s">
        <v>6</v>
      </c>
      <c r="L3" s="1"/>
      <c r="M3" s="1" t="s">
        <v>215</v>
      </c>
    </row>
    <row r="4" spans="1:13" s="44" customFormat="1" x14ac:dyDescent="0.25">
      <c r="A4" s="43"/>
      <c r="B4" s="1"/>
      <c r="C4" s="2"/>
      <c r="D4" s="4"/>
      <c r="E4" s="5" t="s">
        <v>7</v>
      </c>
      <c r="F4" s="5" t="s">
        <v>8</v>
      </c>
      <c r="G4" s="5" t="s">
        <v>7</v>
      </c>
      <c r="H4" s="5" t="s">
        <v>8</v>
      </c>
      <c r="I4" s="5" t="s">
        <v>7</v>
      </c>
      <c r="J4" s="5" t="s">
        <v>8</v>
      </c>
      <c r="K4" s="5" t="s">
        <v>7</v>
      </c>
      <c r="L4" s="5" t="s">
        <v>8</v>
      </c>
      <c r="M4" s="1"/>
    </row>
    <row r="5" spans="1:13" x14ac:dyDescent="0.2">
      <c r="A5" s="45"/>
      <c r="B5" s="6" t="s">
        <v>9</v>
      </c>
      <c r="C5" s="7"/>
      <c r="D5" s="8" t="s">
        <v>10</v>
      </c>
      <c r="E5" s="46"/>
      <c r="F5" s="46"/>
      <c r="G5" s="47"/>
      <c r="H5" s="47"/>
      <c r="I5" s="47"/>
      <c r="J5" s="47"/>
      <c r="K5" s="47"/>
      <c r="L5" s="47"/>
      <c r="M5" s="48"/>
    </row>
    <row r="6" spans="1:13" x14ac:dyDescent="0.2">
      <c r="A6" s="49"/>
      <c r="B6" s="11" t="s">
        <v>11</v>
      </c>
      <c r="C6" s="11">
        <v>1.5</v>
      </c>
      <c r="D6" s="12">
        <v>15.25</v>
      </c>
      <c r="E6" s="50">
        <v>0</v>
      </c>
      <c r="F6" s="50">
        <v>0</v>
      </c>
      <c r="G6" s="50">
        <v>0</v>
      </c>
      <c r="H6" s="50">
        <v>0</v>
      </c>
      <c r="I6" s="50">
        <v>0</v>
      </c>
      <c r="J6" s="50">
        <v>0</v>
      </c>
      <c r="K6" s="50">
        <f t="shared" ref="K6:L37" si="0">E6+G6+I6</f>
        <v>0</v>
      </c>
      <c r="L6" s="50">
        <f t="shared" si="0"/>
        <v>0</v>
      </c>
      <c r="M6" s="51"/>
    </row>
    <row r="7" spans="1:13" x14ac:dyDescent="0.2">
      <c r="A7" s="49"/>
      <c r="B7" s="14" t="s">
        <v>12</v>
      </c>
      <c r="C7" s="11">
        <v>70.099999999999994</v>
      </c>
      <c r="D7" s="12">
        <v>1.5031203566121842</v>
      </c>
      <c r="E7" s="50">
        <v>0</v>
      </c>
      <c r="F7" s="50">
        <v>0</v>
      </c>
      <c r="G7" s="50">
        <v>0</v>
      </c>
      <c r="H7" s="50">
        <v>0</v>
      </c>
      <c r="I7" s="50">
        <v>0</v>
      </c>
      <c r="J7" s="50">
        <v>0</v>
      </c>
      <c r="K7" s="50">
        <f t="shared" si="0"/>
        <v>0</v>
      </c>
      <c r="L7" s="50">
        <f t="shared" si="0"/>
        <v>0</v>
      </c>
      <c r="M7" s="16"/>
    </row>
    <row r="8" spans="1:13" x14ac:dyDescent="0.2">
      <c r="A8" s="49"/>
      <c r="B8" s="14" t="s">
        <v>13</v>
      </c>
      <c r="C8" s="11">
        <v>70.2</v>
      </c>
      <c r="D8" s="12">
        <v>3</v>
      </c>
      <c r="E8" s="50">
        <v>1</v>
      </c>
      <c r="F8" s="50">
        <v>3</v>
      </c>
      <c r="G8" s="50">
        <v>0</v>
      </c>
      <c r="H8" s="50">
        <v>0</v>
      </c>
      <c r="I8" s="50">
        <v>0</v>
      </c>
      <c r="J8" s="50">
        <v>0</v>
      </c>
      <c r="K8" s="50">
        <f t="shared" si="0"/>
        <v>1</v>
      </c>
      <c r="L8" s="50">
        <f t="shared" si="0"/>
        <v>3</v>
      </c>
      <c r="M8" s="16"/>
    </row>
    <row r="9" spans="1:13" x14ac:dyDescent="0.2">
      <c r="A9" s="49"/>
      <c r="B9" s="14" t="s">
        <v>14</v>
      </c>
      <c r="C9" s="11">
        <v>4.0999999999999996</v>
      </c>
      <c r="D9" s="12">
        <v>0.77</v>
      </c>
      <c r="E9" s="50">
        <v>0</v>
      </c>
      <c r="F9" s="50">
        <v>0</v>
      </c>
      <c r="G9" s="50">
        <v>11</v>
      </c>
      <c r="H9" s="50">
        <v>8.4700000000000006</v>
      </c>
      <c r="I9" s="50">
        <v>5</v>
      </c>
      <c r="J9" s="50">
        <v>3.85</v>
      </c>
      <c r="K9" s="50">
        <f t="shared" si="0"/>
        <v>16</v>
      </c>
      <c r="L9" s="50">
        <f t="shared" si="0"/>
        <v>12.32</v>
      </c>
      <c r="M9" s="16"/>
    </row>
    <row r="10" spans="1:13" x14ac:dyDescent="0.2">
      <c r="A10" s="49"/>
      <c r="B10" s="14" t="s">
        <v>15</v>
      </c>
      <c r="C10" s="11">
        <v>1.5</v>
      </c>
      <c r="D10" s="12">
        <v>7.63</v>
      </c>
      <c r="E10" s="50">
        <v>0</v>
      </c>
      <c r="F10" s="50">
        <v>0</v>
      </c>
      <c r="G10" s="50">
        <v>0</v>
      </c>
      <c r="H10" s="50">
        <v>0</v>
      </c>
      <c r="I10" s="50">
        <v>0</v>
      </c>
      <c r="J10" s="50">
        <v>0</v>
      </c>
      <c r="K10" s="50">
        <f t="shared" si="0"/>
        <v>0</v>
      </c>
      <c r="L10" s="50">
        <f t="shared" si="0"/>
        <v>0</v>
      </c>
      <c r="M10" s="16"/>
    </row>
    <row r="11" spans="1:13" x14ac:dyDescent="0.2">
      <c r="A11" s="49"/>
      <c r="B11" s="14" t="s">
        <v>16</v>
      </c>
      <c r="C11" s="11">
        <v>11.2</v>
      </c>
      <c r="D11" s="12">
        <v>3.05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f t="shared" si="0"/>
        <v>0</v>
      </c>
      <c r="L11" s="50">
        <f t="shared" si="0"/>
        <v>0</v>
      </c>
      <c r="M11" s="16"/>
    </row>
    <row r="12" spans="1:13" x14ac:dyDescent="0.2">
      <c r="A12" s="49"/>
      <c r="B12" s="14" t="s">
        <v>17</v>
      </c>
      <c r="C12" s="11">
        <v>12.4</v>
      </c>
      <c r="D12" s="12">
        <v>60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f t="shared" si="0"/>
        <v>0</v>
      </c>
      <c r="L12" s="50">
        <f t="shared" si="0"/>
        <v>0</v>
      </c>
      <c r="M12" s="16"/>
    </row>
    <row r="13" spans="1:13" x14ac:dyDescent="0.2">
      <c r="A13" s="49"/>
      <c r="B13" s="14" t="s">
        <v>18</v>
      </c>
      <c r="C13" s="11">
        <v>12.4</v>
      </c>
      <c r="D13" s="12">
        <v>30</v>
      </c>
      <c r="E13" s="50">
        <v>8</v>
      </c>
      <c r="F13" s="50">
        <v>240</v>
      </c>
      <c r="G13" s="50">
        <v>14</v>
      </c>
      <c r="H13" s="50">
        <v>420</v>
      </c>
      <c r="I13" s="50">
        <v>3</v>
      </c>
      <c r="J13" s="50">
        <v>90</v>
      </c>
      <c r="K13" s="50">
        <f t="shared" si="0"/>
        <v>25</v>
      </c>
      <c r="L13" s="50">
        <f t="shared" si="0"/>
        <v>750</v>
      </c>
      <c r="M13" s="16"/>
    </row>
    <row r="14" spans="1:13" x14ac:dyDescent="0.2">
      <c r="A14" s="49"/>
      <c r="B14" s="14" t="s">
        <v>19</v>
      </c>
      <c r="C14" s="11">
        <v>12.4</v>
      </c>
      <c r="D14" s="12">
        <v>60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f t="shared" si="0"/>
        <v>0</v>
      </c>
      <c r="L14" s="50">
        <f t="shared" si="0"/>
        <v>0</v>
      </c>
      <c r="M14" s="16"/>
    </row>
    <row r="15" spans="1:13" x14ac:dyDescent="0.2">
      <c r="A15" s="49"/>
      <c r="B15" s="14" t="s">
        <v>20</v>
      </c>
      <c r="C15" s="11">
        <v>12.4</v>
      </c>
      <c r="D15" s="12">
        <v>60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f t="shared" si="0"/>
        <v>0</v>
      </c>
      <c r="L15" s="50">
        <f t="shared" si="0"/>
        <v>0</v>
      </c>
      <c r="M15" s="16"/>
    </row>
    <row r="16" spans="1:13" x14ac:dyDescent="0.2">
      <c r="A16" s="49"/>
      <c r="B16" s="14" t="s">
        <v>21</v>
      </c>
      <c r="C16" s="11">
        <v>70.099999999999994</v>
      </c>
      <c r="D16" s="12">
        <v>1.5031203566121842</v>
      </c>
      <c r="E16" s="50">
        <v>33</v>
      </c>
      <c r="F16" s="50">
        <v>49.5</v>
      </c>
      <c r="G16" s="50">
        <v>56</v>
      </c>
      <c r="H16" s="50">
        <v>84</v>
      </c>
      <c r="I16" s="50">
        <v>41</v>
      </c>
      <c r="J16" s="50">
        <v>61.37</v>
      </c>
      <c r="K16" s="50">
        <f t="shared" si="0"/>
        <v>130</v>
      </c>
      <c r="L16" s="50">
        <f t="shared" si="0"/>
        <v>194.87</v>
      </c>
      <c r="M16" s="16"/>
    </row>
    <row r="17" spans="1:13" x14ac:dyDescent="0.2">
      <c r="A17" s="49"/>
      <c r="B17" s="14" t="s">
        <v>22</v>
      </c>
      <c r="C17" s="11">
        <v>70.5</v>
      </c>
      <c r="D17" s="12">
        <v>15.25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f t="shared" si="0"/>
        <v>0</v>
      </c>
      <c r="L17" s="50">
        <f t="shared" si="0"/>
        <v>0</v>
      </c>
      <c r="M17" s="16"/>
    </row>
    <row r="18" spans="1:13" x14ac:dyDescent="0.2">
      <c r="A18" s="49"/>
      <c r="B18" s="14" t="s">
        <v>23</v>
      </c>
      <c r="C18" s="11">
        <v>70.2</v>
      </c>
      <c r="D18" s="12">
        <v>3</v>
      </c>
      <c r="E18" s="50">
        <v>6</v>
      </c>
      <c r="F18" s="50">
        <v>18</v>
      </c>
      <c r="G18" s="50">
        <v>10</v>
      </c>
      <c r="H18" s="50">
        <v>30</v>
      </c>
      <c r="I18" s="50">
        <v>6</v>
      </c>
      <c r="J18" s="50">
        <v>18</v>
      </c>
      <c r="K18" s="50">
        <f t="shared" si="0"/>
        <v>22</v>
      </c>
      <c r="L18" s="50">
        <f t="shared" si="0"/>
        <v>66</v>
      </c>
      <c r="M18" s="16"/>
    </row>
    <row r="19" spans="1:13" x14ac:dyDescent="0.2">
      <c r="A19" s="49"/>
      <c r="B19" s="14" t="s">
        <v>24</v>
      </c>
      <c r="C19" s="11">
        <v>70.3</v>
      </c>
      <c r="D19" s="12">
        <v>4.5</v>
      </c>
      <c r="E19" s="50">
        <v>4</v>
      </c>
      <c r="F19" s="50">
        <v>18</v>
      </c>
      <c r="G19" s="50">
        <v>9</v>
      </c>
      <c r="H19" s="50">
        <v>40.5</v>
      </c>
      <c r="I19" s="50">
        <v>7</v>
      </c>
      <c r="J19" s="50">
        <v>31.5</v>
      </c>
      <c r="K19" s="50">
        <f t="shared" si="0"/>
        <v>20</v>
      </c>
      <c r="L19" s="50">
        <f t="shared" si="0"/>
        <v>90</v>
      </c>
      <c r="M19" s="16"/>
    </row>
    <row r="20" spans="1:13" x14ac:dyDescent="0.2">
      <c r="A20" s="49"/>
      <c r="B20" s="14" t="s">
        <v>25</v>
      </c>
      <c r="C20" s="11">
        <v>70.400000000000006</v>
      </c>
      <c r="D20" s="12">
        <v>9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f t="shared" si="0"/>
        <v>0</v>
      </c>
      <c r="L20" s="50">
        <f t="shared" si="0"/>
        <v>0</v>
      </c>
      <c r="M20" s="16"/>
    </row>
    <row r="21" spans="1:13" x14ac:dyDescent="0.2">
      <c r="A21" s="49"/>
      <c r="B21" s="14" t="s">
        <v>26</v>
      </c>
      <c r="C21" s="11"/>
      <c r="D21" s="12">
        <v>10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f t="shared" si="0"/>
        <v>0</v>
      </c>
      <c r="L21" s="50">
        <f t="shared" si="0"/>
        <v>0</v>
      </c>
      <c r="M21" s="16"/>
    </row>
    <row r="22" spans="1:13" x14ac:dyDescent="0.2">
      <c r="A22" s="49"/>
      <c r="B22" s="14" t="s">
        <v>27</v>
      </c>
      <c r="C22" s="11"/>
      <c r="D22" s="12">
        <v>30.5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f t="shared" si="0"/>
        <v>0</v>
      </c>
      <c r="L22" s="50">
        <f t="shared" si="0"/>
        <v>0</v>
      </c>
      <c r="M22" s="16"/>
    </row>
    <row r="23" spans="1:13" x14ac:dyDescent="0.2">
      <c r="A23" s="49"/>
      <c r="B23" s="14" t="s">
        <v>28</v>
      </c>
      <c r="C23" s="11">
        <v>13.1</v>
      </c>
      <c r="D23" s="12">
        <v>15.5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f t="shared" si="0"/>
        <v>0</v>
      </c>
      <c r="L23" s="50">
        <f t="shared" si="0"/>
        <v>0</v>
      </c>
      <c r="M23" s="16"/>
    </row>
    <row r="24" spans="1:13" x14ac:dyDescent="0.2">
      <c r="A24" s="49"/>
      <c r="B24" s="14" t="s">
        <v>29</v>
      </c>
      <c r="C24" s="11">
        <v>13.2</v>
      </c>
      <c r="D24" s="12">
        <v>7.5</v>
      </c>
      <c r="E24" s="50">
        <v>0</v>
      </c>
      <c r="F24" s="50">
        <v>0</v>
      </c>
      <c r="G24" s="50">
        <v>0</v>
      </c>
      <c r="H24" s="50">
        <v>0</v>
      </c>
      <c r="I24" s="50">
        <v>1</v>
      </c>
      <c r="J24" s="50">
        <v>7.5</v>
      </c>
      <c r="K24" s="50">
        <f t="shared" si="0"/>
        <v>1</v>
      </c>
      <c r="L24" s="50">
        <f t="shared" si="0"/>
        <v>7.5</v>
      </c>
      <c r="M24" s="16"/>
    </row>
    <row r="25" spans="1:13" x14ac:dyDescent="0.2">
      <c r="A25" s="49"/>
      <c r="B25" s="14" t="s">
        <v>30</v>
      </c>
      <c r="C25" s="11">
        <v>12.4</v>
      </c>
      <c r="D25" s="12">
        <v>30</v>
      </c>
      <c r="E25" s="50">
        <v>1</v>
      </c>
      <c r="F25" s="50">
        <v>30</v>
      </c>
      <c r="G25" s="50">
        <v>4</v>
      </c>
      <c r="H25" s="50">
        <v>120</v>
      </c>
      <c r="I25" s="50">
        <v>0</v>
      </c>
      <c r="J25" s="50">
        <v>0</v>
      </c>
      <c r="K25" s="50">
        <f t="shared" si="0"/>
        <v>5</v>
      </c>
      <c r="L25" s="50">
        <f t="shared" si="0"/>
        <v>150</v>
      </c>
      <c r="M25" s="16"/>
    </row>
    <row r="26" spans="1:13" x14ac:dyDescent="0.2">
      <c r="A26" s="49"/>
      <c r="B26" s="14" t="s">
        <v>31</v>
      </c>
      <c r="C26" s="11">
        <v>12.4</v>
      </c>
      <c r="D26" s="12">
        <v>60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f t="shared" si="0"/>
        <v>0</v>
      </c>
      <c r="L26" s="50">
        <f t="shared" si="0"/>
        <v>0</v>
      </c>
      <c r="M26" s="16"/>
    </row>
    <row r="27" spans="1:13" x14ac:dyDescent="0.2">
      <c r="A27" s="49"/>
      <c r="B27" s="14" t="s">
        <v>32</v>
      </c>
      <c r="C27" s="11">
        <v>12.4</v>
      </c>
      <c r="D27" s="12">
        <v>30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f t="shared" si="0"/>
        <v>0</v>
      </c>
      <c r="L27" s="50">
        <f t="shared" si="0"/>
        <v>0</v>
      </c>
      <c r="M27" s="16"/>
    </row>
    <row r="28" spans="1:13" x14ac:dyDescent="0.2">
      <c r="A28" s="49"/>
      <c r="B28" s="14" t="s">
        <v>33</v>
      </c>
      <c r="C28" s="11">
        <v>70.2</v>
      </c>
      <c r="D28" s="12">
        <v>3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f t="shared" si="0"/>
        <v>0</v>
      </c>
      <c r="L28" s="50">
        <f t="shared" si="0"/>
        <v>0</v>
      </c>
      <c r="M28" s="16"/>
    </row>
    <row r="29" spans="1:13" x14ac:dyDescent="0.2">
      <c r="A29" s="49"/>
      <c r="B29" s="14" t="s">
        <v>34</v>
      </c>
      <c r="C29" s="11"/>
      <c r="D29" s="12">
        <v>30.5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f t="shared" si="0"/>
        <v>0</v>
      </c>
      <c r="L29" s="50">
        <f t="shared" si="0"/>
        <v>0</v>
      </c>
      <c r="M29" s="16"/>
    </row>
    <row r="30" spans="1:13" x14ac:dyDescent="0.2">
      <c r="A30" s="49"/>
      <c r="B30" s="14" t="s">
        <v>35</v>
      </c>
      <c r="C30" s="11">
        <v>10.1</v>
      </c>
      <c r="D30" s="12">
        <v>30.5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f t="shared" si="0"/>
        <v>0</v>
      </c>
      <c r="L30" s="50">
        <f t="shared" si="0"/>
        <v>0</v>
      </c>
      <c r="M30" s="16"/>
    </row>
    <row r="31" spans="1:13" x14ac:dyDescent="0.2">
      <c r="A31" s="49"/>
      <c r="B31" s="14" t="s">
        <v>36</v>
      </c>
      <c r="C31" s="11">
        <v>10.4</v>
      </c>
      <c r="D31" s="12">
        <v>22.87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f t="shared" si="0"/>
        <v>0</v>
      </c>
      <c r="L31" s="50">
        <f t="shared" si="0"/>
        <v>0</v>
      </c>
      <c r="M31" s="16"/>
    </row>
    <row r="32" spans="1:13" x14ac:dyDescent="0.2">
      <c r="A32" s="49"/>
      <c r="B32" s="14" t="s">
        <v>37</v>
      </c>
      <c r="C32" s="11">
        <v>10.1</v>
      </c>
      <c r="D32" s="12">
        <v>61</v>
      </c>
      <c r="E32" s="50">
        <v>3</v>
      </c>
      <c r="F32" s="50">
        <v>183</v>
      </c>
      <c r="G32" s="50">
        <v>3</v>
      </c>
      <c r="H32" s="50">
        <v>183</v>
      </c>
      <c r="I32" s="50">
        <v>2</v>
      </c>
      <c r="J32" s="50">
        <v>122</v>
      </c>
      <c r="K32" s="50">
        <f t="shared" si="0"/>
        <v>8</v>
      </c>
      <c r="L32" s="50">
        <f t="shared" si="0"/>
        <v>488</v>
      </c>
      <c r="M32" s="16"/>
    </row>
    <row r="33" spans="1:13" x14ac:dyDescent="0.2">
      <c r="A33" s="49"/>
      <c r="B33" s="14" t="s">
        <v>38</v>
      </c>
      <c r="C33" s="11">
        <v>10.4</v>
      </c>
      <c r="D33" s="12">
        <v>15.5</v>
      </c>
      <c r="E33" s="50">
        <v>2</v>
      </c>
      <c r="F33" s="50">
        <v>31</v>
      </c>
      <c r="G33" s="50">
        <v>2</v>
      </c>
      <c r="H33" s="50">
        <v>31</v>
      </c>
      <c r="I33" s="50">
        <v>3</v>
      </c>
      <c r="J33" s="50">
        <v>46.5</v>
      </c>
      <c r="K33" s="50">
        <f t="shared" si="0"/>
        <v>7</v>
      </c>
      <c r="L33" s="50">
        <f t="shared" si="0"/>
        <v>108.5</v>
      </c>
      <c r="M33" s="16"/>
    </row>
    <row r="34" spans="1:13" x14ac:dyDescent="0.2">
      <c r="A34" s="49"/>
      <c r="B34" s="14" t="s">
        <v>39</v>
      </c>
      <c r="C34" s="11">
        <v>50.1</v>
      </c>
      <c r="D34" s="12">
        <v>7.63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f t="shared" si="0"/>
        <v>0</v>
      </c>
      <c r="L34" s="50">
        <f t="shared" si="0"/>
        <v>0</v>
      </c>
      <c r="M34" s="16"/>
    </row>
    <row r="35" spans="1:13" x14ac:dyDescent="0.2">
      <c r="A35" s="49"/>
      <c r="B35" s="14" t="s">
        <v>40</v>
      </c>
      <c r="C35" s="11"/>
      <c r="D35" s="12">
        <v>7.5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f t="shared" si="0"/>
        <v>0</v>
      </c>
      <c r="L35" s="50">
        <f t="shared" si="0"/>
        <v>0</v>
      </c>
      <c r="M35" s="16"/>
    </row>
    <row r="36" spans="1:13" x14ac:dyDescent="0.2">
      <c r="A36" s="49"/>
      <c r="B36" s="14" t="s">
        <v>41</v>
      </c>
      <c r="C36" s="11"/>
      <c r="D36" s="12">
        <v>30.5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f t="shared" si="0"/>
        <v>0</v>
      </c>
      <c r="L36" s="50">
        <f t="shared" si="0"/>
        <v>0</v>
      </c>
      <c r="M36" s="16"/>
    </row>
    <row r="37" spans="1:13" x14ac:dyDescent="0.2">
      <c r="A37" s="49"/>
      <c r="B37" s="14" t="s">
        <v>42</v>
      </c>
      <c r="C37" s="11">
        <v>13.2</v>
      </c>
      <c r="D37" s="12">
        <v>7.63</v>
      </c>
      <c r="E37" s="50">
        <v>0</v>
      </c>
      <c r="F37" s="50">
        <v>0</v>
      </c>
      <c r="G37" s="50">
        <v>2</v>
      </c>
      <c r="H37" s="50">
        <v>15.26</v>
      </c>
      <c r="I37" s="50">
        <v>0</v>
      </c>
      <c r="J37" s="50">
        <v>0</v>
      </c>
      <c r="K37" s="50">
        <f t="shared" si="0"/>
        <v>2</v>
      </c>
      <c r="L37" s="50">
        <f t="shared" si="0"/>
        <v>15.26</v>
      </c>
      <c r="M37" s="16"/>
    </row>
    <row r="38" spans="1:13" x14ac:dyDescent="0.2">
      <c r="A38" s="49"/>
      <c r="B38" s="14" t="s">
        <v>43</v>
      </c>
      <c r="C38" s="11"/>
      <c r="D38" s="12">
        <v>30.5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f t="shared" ref="K38:L69" si="1">E38+G38+I38</f>
        <v>0</v>
      </c>
      <c r="L38" s="50">
        <f t="shared" si="1"/>
        <v>0</v>
      </c>
      <c r="M38" s="16"/>
    </row>
    <row r="39" spans="1:13" x14ac:dyDescent="0.2">
      <c r="A39" s="49"/>
      <c r="B39" s="14" t="s">
        <v>44</v>
      </c>
      <c r="C39" s="11">
        <v>16.100000000000001</v>
      </c>
      <c r="D39" s="12">
        <v>15</v>
      </c>
      <c r="E39" s="50">
        <v>4</v>
      </c>
      <c r="F39" s="50">
        <v>60</v>
      </c>
      <c r="G39" s="50">
        <v>3</v>
      </c>
      <c r="H39" s="50">
        <v>45</v>
      </c>
      <c r="I39" s="50">
        <v>3</v>
      </c>
      <c r="J39" s="50">
        <v>45</v>
      </c>
      <c r="K39" s="50">
        <f t="shared" si="1"/>
        <v>10</v>
      </c>
      <c r="L39" s="50">
        <f t="shared" si="1"/>
        <v>150</v>
      </c>
      <c r="M39" s="16"/>
    </row>
    <row r="40" spans="1:13" x14ac:dyDescent="0.2">
      <c r="A40" s="49"/>
      <c r="B40" s="14" t="s">
        <v>45</v>
      </c>
      <c r="C40" s="11">
        <v>12.3</v>
      </c>
      <c r="D40" s="12">
        <v>76</v>
      </c>
      <c r="E40" s="50">
        <v>1</v>
      </c>
      <c r="F40" s="50">
        <v>76</v>
      </c>
      <c r="G40" s="50">
        <v>4</v>
      </c>
      <c r="H40" s="50">
        <v>304</v>
      </c>
      <c r="I40" s="50">
        <v>1</v>
      </c>
      <c r="J40" s="50">
        <v>76</v>
      </c>
      <c r="K40" s="50">
        <f t="shared" si="1"/>
        <v>6</v>
      </c>
      <c r="L40" s="50">
        <f t="shared" si="1"/>
        <v>456</v>
      </c>
      <c r="M40" s="16"/>
    </row>
    <row r="41" spans="1:13" x14ac:dyDescent="0.2">
      <c r="A41" s="49"/>
      <c r="B41" s="14" t="s">
        <v>46</v>
      </c>
      <c r="C41" s="11">
        <v>12.3</v>
      </c>
      <c r="D41" s="12">
        <v>106.75</v>
      </c>
      <c r="E41" s="50">
        <v>1</v>
      </c>
      <c r="F41" s="50">
        <v>106.75</v>
      </c>
      <c r="G41" s="50">
        <v>0</v>
      </c>
      <c r="H41" s="50">
        <v>0</v>
      </c>
      <c r="I41" s="50">
        <v>0</v>
      </c>
      <c r="J41" s="50">
        <v>0</v>
      </c>
      <c r="K41" s="50">
        <f t="shared" si="1"/>
        <v>1</v>
      </c>
      <c r="L41" s="50">
        <f t="shared" si="1"/>
        <v>106.75</v>
      </c>
      <c r="M41" s="16"/>
    </row>
    <row r="42" spans="1:13" x14ac:dyDescent="0.2">
      <c r="A42" s="49"/>
      <c r="B42" s="14" t="s">
        <v>47</v>
      </c>
      <c r="C42" s="11">
        <v>12.7</v>
      </c>
      <c r="D42" s="12">
        <v>210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f t="shared" si="1"/>
        <v>0</v>
      </c>
      <c r="L42" s="50">
        <f t="shared" si="1"/>
        <v>0</v>
      </c>
      <c r="M42" s="16"/>
    </row>
    <row r="43" spans="1:13" x14ac:dyDescent="0.2">
      <c r="A43" s="49"/>
      <c r="B43" s="14" t="s">
        <v>48</v>
      </c>
      <c r="C43" s="11">
        <v>12.7</v>
      </c>
      <c r="D43" s="12">
        <v>210</v>
      </c>
      <c r="E43" s="50">
        <v>3</v>
      </c>
      <c r="F43" s="50">
        <v>630</v>
      </c>
      <c r="G43" s="50">
        <v>6</v>
      </c>
      <c r="H43" s="50">
        <v>1260</v>
      </c>
      <c r="I43" s="50">
        <v>5</v>
      </c>
      <c r="J43" s="50">
        <v>1050</v>
      </c>
      <c r="K43" s="50">
        <f t="shared" si="1"/>
        <v>14</v>
      </c>
      <c r="L43" s="50">
        <f t="shared" si="1"/>
        <v>2940</v>
      </c>
      <c r="M43" s="16"/>
    </row>
    <row r="44" spans="1:13" x14ac:dyDescent="0.2">
      <c r="A44" s="49"/>
      <c r="B44" s="14" t="s">
        <v>49</v>
      </c>
      <c r="C44" s="11">
        <v>12.3</v>
      </c>
      <c r="D44" s="12">
        <v>106.75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f t="shared" si="1"/>
        <v>0</v>
      </c>
      <c r="L44" s="50">
        <f t="shared" si="1"/>
        <v>0</v>
      </c>
      <c r="M44" s="16"/>
    </row>
    <row r="45" spans="1:13" x14ac:dyDescent="0.2">
      <c r="A45" s="49"/>
      <c r="B45" s="14" t="s">
        <v>50</v>
      </c>
      <c r="C45" s="11">
        <v>12.6</v>
      </c>
      <c r="D45" s="12">
        <v>5</v>
      </c>
      <c r="E45" s="50">
        <v>31</v>
      </c>
      <c r="F45" s="50">
        <v>155</v>
      </c>
      <c r="G45" s="50">
        <v>26</v>
      </c>
      <c r="H45" s="50">
        <v>130</v>
      </c>
      <c r="I45" s="50">
        <v>30</v>
      </c>
      <c r="J45" s="50">
        <v>150</v>
      </c>
      <c r="K45" s="50">
        <f t="shared" si="1"/>
        <v>87</v>
      </c>
      <c r="L45" s="50">
        <f t="shared" si="1"/>
        <v>435</v>
      </c>
      <c r="M45" s="16"/>
    </row>
    <row r="46" spans="1:13" x14ac:dyDescent="0.2">
      <c r="A46" s="49"/>
      <c r="B46" s="14" t="s">
        <v>51</v>
      </c>
      <c r="C46" s="11"/>
      <c r="D46" s="12">
        <v>3</v>
      </c>
      <c r="E46" s="50"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f t="shared" si="1"/>
        <v>0</v>
      </c>
      <c r="L46" s="50">
        <f t="shared" si="1"/>
        <v>0</v>
      </c>
      <c r="M46" s="16"/>
    </row>
    <row r="47" spans="1:13" x14ac:dyDescent="0.2">
      <c r="A47" s="49"/>
      <c r="B47" s="14" t="s">
        <v>52</v>
      </c>
      <c r="C47" s="11"/>
      <c r="D47" s="12">
        <v>15.25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f t="shared" si="1"/>
        <v>0</v>
      </c>
      <c r="L47" s="50">
        <f t="shared" si="1"/>
        <v>0</v>
      </c>
      <c r="M47" s="16"/>
    </row>
    <row r="48" spans="1:13" x14ac:dyDescent="0.2">
      <c r="A48" s="49"/>
      <c r="B48" s="14" t="s">
        <v>53</v>
      </c>
      <c r="C48" s="11">
        <v>13.2</v>
      </c>
      <c r="D48" s="12">
        <v>3.05</v>
      </c>
      <c r="E48" s="50">
        <v>0</v>
      </c>
      <c r="F48" s="50">
        <v>0</v>
      </c>
      <c r="G48" s="50">
        <v>2</v>
      </c>
      <c r="H48" s="50">
        <v>6.1</v>
      </c>
      <c r="I48" s="50">
        <v>2</v>
      </c>
      <c r="J48" s="50">
        <v>6.1</v>
      </c>
      <c r="K48" s="50">
        <f t="shared" si="1"/>
        <v>4</v>
      </c>
      <c r="L48" s="50">
        <f t="shared" si="1"/>
        <v>12.2</v>
      </c>
      <c r="M48" s="16"/>
    </row>
    <row r="49" spans="1:13" x14ac:dyDescent="0.2">
      <c r="A49" s="49"/>
      <c r="B49" s="14" t="s">
        <v>54</v>
      </c>
      <c r="C49" s="11">
        <v>90</v>
      </c>
      <c r="D49" s="12">
        <v>15.5</v>
      </c>
      <c r="E49" s="50">
        <v>0</v>
      </c>
      <c r="F49" s="50">
        <v>0</v>
      </c>
      <c r="G49" s="50">
        <v>0</v>
      </c>
      <c r="H49" s="50">
        <v>0</v>
      </c>
      <c r="I49" s="50">
        <v>15</v>
      </c>
      <c r="J49" s="50">
        <v>232.5</v>
      </c>
      <c r="K49" s="50">
        <f t="shared" si="1"/>
        <v>15</v>
      </c>
      <c r="L49" s="50">
        <f t="shared" si="1"/>
        <v>232.5</v>
      </c>
      <c r="M49" s="16"/>
    </row>
    <row r="50" spans="1:13" x14ac:dyDescent="0.2">
      <c r="A50" s="49"/>
      <c r="B50" s="14" t="s">
        <v>55</v>
      </c>
      <c r="C50" s="11">
        <v>13.2</v>
      </c>
      <c r="D50" s="12">
        <v>7.5</v>
      </c>
      <c r="E50" s="50">
        <v>0</v>
      </c>
      <c r="F50" s="50">
        <v>0</v>
      </c>
      <c r="G50" s="50">
        <v>3</v>
      </c>
      <c r="H50" s="50">
        <v>22.5</v>
      </c>
      <c r="I50" s="50">
        <v>4</v>
      </c>
      <c r="J50" s="50">
        <v>30</v>
      </c>
      <c r="K50" s="50">
        <f t="shared" si="1"/>
        <v>7</v>
      </c>
      <c r="L50" s="50">
        <f t="shared" si="1"/>
        <v>52.5</v>
      </c>
      <c r="M50" s="16"/>
    </row>
    <row r="51" spans="1:13" x14ac:dyDescent="0.2">
      <c r="A51" s="49"/>
      <c r="B51" s="14" t="s">
        <v>56</v>
      </c>
      <c r="C51" s="11"/>
      <c r="D51" s="12">
        <v>30.5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f t="shared" si="1"/>
        <v>0</v>
      </c>
      <c r="L51" s="50">
        <f t="shared" si="1"/>
        <v>0</v>
      </c>
      <c r="M51" s="16"/>
    </row>
    <row r="52" spans="1:13" x14ac:dyDescent="0.2">
      <c r="A52" s="49"/>
      <c r="B52" s="14" t="s">
        <v>57</v>
      </c>
      <c r="C52" s="11">
        <v>11.2</v>
      </c>
      <c r="D52" s="12">
        <v>15.5</v>
      </c>
      <c r="E52" s="50">
        <v>0</v>
      </c>
      <c r="F52" s="50">
        <v>0</v>
      </c>
      <c r="G52" s="50">
        <v>1</v>
      </c>
      <c r="H52" s="50">
        <v>15.5</v>
      </c>
      <c r="I52" s="50">
        <v>0</v>
      </c>
      <c r="J52" s="50">
        <v>0</v>
      </c>
      <c r="K52" s="50">
        <f t="shared" si="1"/>
        <v>1</v>
      </c>
      <c r="L52" s="50">
        <f t="shared" si="1"/>
        <v>15.5</v>
      </c>
      <c r="M52" s="16"/>
    </row>
    <row r="53" spans="1:13" x14ac:dyDescent="0.2">
      <c r="A53" s="49"/>
      <c r="B53" s="14" t="s">
        <v>58</v>
      </c>
      <c r="C53" s="11">
        <v>1.8</v>
      </c>
      <c r="D53" s="12">
        <v>20</v>
      </c>
      <c r="E53" s="50">
        <v>0</v>
      </c>
      <c r="F53" s="50">
        <v>0</v>
      </c>
      <c r="G53" s="50">
        <v>6</v>
      </c>
      <c r="H53" s="50">
        <v>120</v>
      </c>
      <c r="I53" s="50">
        <v>1</v>
      </c>
      <c r="J53" s="50">
        <v>20</v>
      </c>
      <c r="K53" s="50">
        <f t="shared" si="1"/>
        <v>7</v>
      </c>
      <c r="L53" s="50">
        <f t="shared" si="1"/>
        <v>140</v>
      </c>
      <c r="M53" s="16"/>
    </row>
    <row r="54" spans="1:13" x14ac:dyDescent="0.2">
      <c r="A54" s="49"/>
      <c r="B54" s="14" t="s">
        <v>59</v>
      </c>
      <c r="C54" s="11"/>
      <c r="D54" s="12">
        <v>15.25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f t="shared" si="1"/>
        <v>0</v>
      </c>
      <c r="L54" s="50">
        <f t="shared" si="1"/>
        <v>0</v>
      </c>
      <c r="M54" s="16"/>
    </row>
    <row r="55" spans="1:13" x14ac:dyDescent="0.2">
      <c r="A55" s="49"/>
      <c r="B55" s="14" t="s">
        <v>60</v>
      </c>
      <c r="C55" s="11">
        <v>10.3</v>
      </c>
      <c r="D55" s="12">
        <v>30.5</v>
      </c>
      <c r="E55" s="50">
        <v>0</v>
      </c>
      <c r="F55" s="50">
        <v>0</v>
      </c>
      <c r="G55" s="50">
        <v>1</v>
      </c>
      <c r="H55" s="50">
        <v>30.5</v>
      </c>
      <c r="I55" s="50">
        <v>1</v>
      </c>
      <c r="J55" s="50">
        <v>30.5</v>
      </c>
      <c r="K55" s="50">
        <f t="shared" si="1"/>
        <v>2</v>
      </c>
      <c r="L55" s="50">
        <f t="shared" si="1"/>
        <v>61</v>
      </c>
      <c r="M55" s="16"/>
    </row>
    <row r="56" spans="1:13" x14ac:dyDescent="0.2">
      <c r="A56" s="49"/>
      <c r="B56" s="14" t="s">
        <v>61</v>
      </c>
      <c r="C56" s="11"/>
      <c r="D56" s="12">
        <v>7.63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f t="shared" si="1"/>
        <v>0</v>
      </c>
      <c r="L56" s="50">
        <f t="shared" si="1"/>
        <v>0</v>
      </c>
      <c r="M56" s="16"/>
    </row>
    <row r="57" spans="1:13" x14ac:dyDescent="0.2">
      <c r="A57" s="49"/>
      <c r="B57" s="14" t="s">
        <v>62</v>
      </c>
      <c r="C57" s="11">
        <v>10.5</v>
      </c>
      <c r="D57" s="12">
        <v>3.05</v>
      </c>
      <c r="E57" s="50">
        <v>0</v>
      </c>
      <c r="F57" s="50">
        <v>0</v>
      </c>
      <c r="G57" s="50">
        <v>1</v>
      </c>
      <c r="H57" s="50">
        <v>3.05</v>
      </c>
      <c r="I57" s="50">
        <v>0</v>
      </c>
      <c r="J57" s="50">
        <v>0</v>
      </c>
      <c r="K57" s="50">
        <f t="shared" si="1"/>
        <v>1</v>
      </c>
      <c r="L57" s="50">
        <f t="shared" si="1"/>
        <v>3.05</v>
      </c>
      <c r="M57" s="16"/>
    </row>
    <row r="58" spans="1:13" x14ac:dyDescent="0.2">
      <c r="A58" s="49"/>
      <c r="B58" s="14" t="s">
        <v>63</v>
      </c>
      <c r="C58" s="11"/>
      <c r="D58" s="12">
        <v>15.5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f t="shared" si="1"/>
        <v>0</v>
      </c>
      <c r="L58" s="50">
        <f t="shared" si="1"/>
        <v>0</v>
      </c>
      <c r="M58" s="16"/>
    </row>
    <row r="59" spans="1:13" x14ac:dyDescent="0.2">
      <c r="A59" s="49"/>
      <c r="B59" s="14" t="s">
        <v>64</v>
      </c>
      <c r="C59" s="11"/>
      <c r="D59" s="12">
        <v>4.58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f t="shared" si="1"/>
        <v>0</v>
      </c>
      <c r="L59" s="50">
        <f t="shared" si="1"/>
        <v>0</v>
      </c>
      <c r="M59" s="16"/>
    </row>
    <row r="60" spans="1:13" x14ac:dyDescent="0.2">
      <c r="A60" s="49"/>
      <c r="B60" s="14" t="s">
        <v>65</v>
      </c>
      <c r="C60" s="11"/>
      <c r="D60" s="12">
        <v>11.45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f t="shared" si="1"/>
        <v>0</v>
      </c>
      <c r="L60" s="50">
        <f t="shared" si="1"/>
        <v>0</v>
      </c>
      <c r="M60" s="16"/>
    </row>
    <row r="61" spans="1:13" x14ac:dyDescent="0.2">
      <c r="A61" s="49"/>
      <c r="B61" s="14" t="s">
        <v>66</v>
      </c>
      <c r="C61" s="11">
        <v>10.3</v>
      </c>
      <c r="D61" s="12">
        <v>30.5</v>
      </c>
      <c r="E61" s="50">
        <v>0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f t="shared" si="1"/>
        <v>0</v>
      </c>
      <c r="L61" s="50">
        <f t="shared" si="1"/>
        <v>0</v>
      </c>
      <c r="M61" s="16"/>
    </row>
    <row r="62" spans="1:13" x14ac:dyDescent="0.2">
      <c r="A62" s="49"/>
      <c r="B62" s="14" t="s">
        <v>67</v>
      </c>
      <c r="C62" s="11"/>
      <c r="D62" s="12">
        <v>76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f t="shared" si="1"/>
        <v>0</v>
      </c>
      <c r="L62" s="50">
        <f t="shared" si="1"/>
        <v>0</v>
      </c>
      <c r="M62" s="16"/>
    </row>
    <row r="63" spans="1:13" x14ac:dyDescent="0.2">
      <c r="A63" s="49"/>
      <c r="B63" s="14" t="s">
        <v>68</v>
      </c>
      <c r="C63" s="11"/>
      <c r="D63" s="12">
        <v>7.63</v>
      </c>
      <c r="E63" s="50">
        <v>0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f t="shared" si="1"/>
        <v>0</v>
      </c>
      <c r="L63" s="50">
        <f t="shared" si="1"/>
        <v>0</v>
      </c>
      <c r="M63" s="16"/>
    </row>
    <row r="64" spans="1:13" x14ac:dyDescent="0.2">
      <c r="A64" s="49"/>
      <c r="B64" s="14" t="s">
        <v>69</v>
      </c>
      <c r="C64" s="11"/>
      <c r="D64" s="12">
        <v>23.5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f t="shared" si="1"/>
        <v>0</v>
      </c>
      <c r="L64" s="50">
        <f t="shared" si="1"/>
        <v>0</v>
      </c>
      <c r="M64" s="16"/>
    </row>
    <row r="65" spans="1:13" x14ac:dyDescent="0.2">
      <c r="A65" s="49"/>
      <c r="B65" s="14" t="s">
        <v>70</v>
      </c>
      <c r="C65" s="11">
        <v>11.2</v>
      </c>
      <c r="D65" s="12">
        <v>25</v>
      </c>
      <c r="E65" s="50">
        <v>0</v>
      </c>
      <c r="F65" s="50">
        <v>0</v>
      </c>
      <c r="G65" s="50">
        <v>1</v>
      </c>
      <c r="H65" s="50">
        <v>25</v>
      </c>
      <c r="I65" s="50">
        <v>0</v>
      </c>
      <c r="J65" s="50">
        <v>0</v>
      </c>
      <c r="K65" s="50">
        <f t="shared" si="1"/>
        <v>1</v>
      </c>
      <c r="L65" s="50">
        <f t="shared" si="1"/>
        <v>25</v>
      </c>
      <c r="M65" s="16"/>
    </row>
    <row r="66" spans="1:13" x14ac:dyDescent="0.2">
      <c r="A66" s="49"/>
      <c r="B66" s="14" t="s">
        <v>71</v>
      </c>
      <c r="C66" s="11">
        <v>11.2</v>
      </c>
      <c r="D66" s="12">
        <v>15</v>
      </c>
      <c r="E66" s="50">
        <v>0</v>
      </c>
      <c r="F66" s="50">
        <v>0</v>
      </c>
      <c r="G66" s="50">
        <v>1</v>
      </c>
      <c r="H66" s="50">
        <v>15</v>
      </c>
      <c r="I66" s="50">
        <v>1</v>
      </c>
      <c r="J66" s="50">
        <v>15</v>
      </c>
      <c r="K66" s="50">
        <f t="shared" si="1"/>
        <v>2</v>
      </c>
      <c r="L66" s="50">
        <f t="shared" si="1"/>
        <v>30</v>
      </c>
      <c r="M66" s="16"/>
    </row>
    <row r="67" spans="1:13" x14ac:dyDescent="0.2">
      <c r="A67" s="49"/>
      <c r="B67" s="14" t="s">
        <v>72</v>
      </c>
      <c r="C67" s="11">
        <v>10.3</v>
      </c>
      <c r="D67" s="12">
        <v>15.25</v>
      </c>
      <c r="E67" s="50">
        <v>0</v>
      </c>
      <c r="F67" s="50">
        <v>0</v>
      </c>
      <c r="G67" s="50">
        <v>0</v>
      </c>
      <c r="H67" s="50">
        <v>0</v>
      </c>
      <c r="I67" s="50">
        <v>2</v>
      </c>
      <c r="J67" s="50">
        <v>30.5</v>
      </c>
      <c r="K67" s="50">
        <f t="shared" si="1"/>
        <v>2</v>
      </c>
      <c r="L67" s="50">
        <f t="shared" si="1"/>
        <v>30.5</v>
      </c>
      <c r="M67" s="16"/>
    </row>
    <row r="68" spans="1:13" x14ac:dyDescent="0.2">
      <c r="A68" s="49"/>
      <c r="B68" s="14" t="s">
        <v>73</v>
      </c>
      <c r="C68" s="11">
        <v>10.3</v>
      </c>
      <c r="D68" s="12">
        <v>30.5</v>
      </c>
      <c r="E68" s="50">
        <v>0</v>
      </c>
      <c r="F68" s="50">
        <v>0</v>
      </c>
      <c r="G68" s="50">
        <v>2</v>
      </c>
      <c r="H68" s="50">
        <v>61</v>
      </c>
      <c r="I68" s="50">
        <v>0</v>
      </c>
      <c r="J68" s="50">
        <v>0</v>
      </c>
      <c r="K68" s="50">
        <f t="shared" si="1"/>
        <v>2</v>
      </c>
      <c r="L68" s="50">
        <f t="shared" si="1"/>
        <v>61</v>
      </c>
      <c r="M68" s="16"/>
    </row>
    <row r="69" spans="1:13" x14ac:dyDescent="0.2">
      <c r="A69" s="49"/>
      <c r="B69" s="14" t="s">
        <v>74</v>
      </c>
      <c r="C69" s="11">
        <v>10.5</v>
      </c>
      <c r="D69" s="12">
        <v>3.05</v>
      </c>
      <c r="E69" s="50">
        <v>0</v>
      </c>
      <c r="F69" s="50">
        <v>0</v>
      </c>
      <c r="G69" s="50">
        <v>10</v>
      </c>
      <c r="H69" s="50">
        <v>30.5</v>
      </c>
      <c r="I69" s="50">
        <v>6</v>
      </c>
      <c r="J69" s="50">
        <v>18.3</v>
      </c>
      <c r="K69" s="50">
        <f t="shared" si="1"/>
        <v>16</v>
      </c>
      <c r="L69" s="50">
        <f t="shared" si="1"/>
        <v>48.8</v>
      </c>
      <c r="M69" s="16"/>
    </row>
    <row r="70" spans="1:13" x14ac:dyDescent="0.2">
      <c r="A70" s="49"/>
      <c r="B70" s="14" t="s">
        <v>75</v>
      </c>
      <c r="C70" s="11"/>
      <c r="D70" s="12">
        <v>500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f t="shared" ref="K70:L102" si="2">E70+G70+I70</f>
        <v>0</v>
      </c>
      <c r="L70" s="50">
        <f t="shared" si="2"/>
        <v>0</v>
      </c>
      <c r="M70" s="16"/>
    </row>
    <row r="71" spans="1:13" x14ac:dyDescent="0.2">
      <c r="A71" s="49"/>
      <c r="B71" s="14" t="s">
        <v>76</v>
      </c>
      <c r="C71" s="11">
        <v>60.2</v>
      </c>
      <c r="D71" s="12">
        <v>150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f t="shared" si="2"/>
        <v>0</v>
      </c>
      <c r="L71" s="50">
        <f t="shared" si="2"/>
        <v>0</v>
      </c>
      <c r="M71" s="16"/>
    </row>
    <row r="72" spans="1:13" x14ac:dyDescent="0.2">
      <c r="A72" s="49"/>
      <c r="B72" s="14" t="s">
        <v>77</v>
      </c>
      <c r="C72" s="11">
        <v>11.2</v>
      </c>
      <c r="D72" s="12">
        <v>15</v>
      </c>
      <c r="E72" s="50">
        <v>1</v>
      </c>
      <c r="F72" s="50">
        <v>15</v>
      </c>
      <c r="G72" s="50">
        <v>1</v>
      </c>
      <c r="H72" s="50">
        <v>15</v>
      </c>
      <c r="I72" s="50">
        <v>2</v>
      </c>
      <c r="J72" s="50">
        <v>30</v>
      </c>
      <c r="K72" s="50">
        <f t="shared" si="2"/>
        <v>4</v>
      </c>
      <c r="L72" s="50">
        <f t="shared" si="2"/>
        <v>60</v>
      </c>
      <c r="M72" s="16"/>
    </row>
    <row r="73" spans="1:13" x14ac:dyDescent="0.2">
      <c r="A73" s="49"/>
      <c r="B73" s="14" t="s">
        <v>78</v>
      </c>
      <c r="C73" s="11">
        <v>40.4</v>
      </c>
      <c r="D73" s="12">
        <v>7</v>
      </c>
      <c r="E73" s="50">
        <v>0</v>
      </c>
      <c r="F73" s="50">
        <v>0</v>
      </c>
      <c r="G73" s="50">
        <v>7</v>
      </c>
      <c r="H73" s="50">
        <v>49</v>
      </c>
      <c r="I73" s="50">
        <v>2</v>
      </c>
      <c r="J73" s="50">
        <v>14</v>
      </c>
      <c r="K73" s="50">
        <f t="shared" si="2"/>
        <v>9</v>
      </c>
      <c r="L73" s="50">
        <f t="shared" si="2"/>
        <v>63</v>
      </c>
      <c r="M73" s="16"/>
    </row>
    <row r="74" spans="1:13" x14ac:dyDescent="0.2">
      <c r="A74" s="49"/>
      <c r="B74" s="14" t="s">
        <v>79</v>
      </c>
      <c r="C74" s="11">
        <v>4.0999999999999996</v>
      </c>
      <c r="D74" s="12">
        <v>0.77173449980981357</v>
      </c>
      <c r="E74" s="50">
        <v>91</v>
      </c>
      <c r="F74" s="50">
        <v>70.069999999999993</v>
      </c>
      <c r="G74" s="50">
        <v>63</v>
      </c>
      <c r="H74" s="50">
        <v>48.51</v>
      </c>
      <c r="I74" s="50">
        <v>130</v>
      </c>
      <c r="J74" s="50">
        <v>100.1</v>
      </c>
      <c r="K74" s="50">
        <f t="shared" si="2"/>
        <v>284</v>
      </c>
      <c r="L74" s="50">
        <f t="shared" si="2"/>
        <v>218.67999999999998</v>
      </c>
      <c r="M74" s="16"/>
    </row>
    <row r="75" spans="1:13" x14ac:dyDescent="0.2">
      <c r="A75" s="49"/>
      <c r="B75" s="14" t="s">
        <v>80</v>
      </c>
      <c r="C75" s="11"/>
      <c r="D75" s="12">
        <v>3.05</v>
      </c>
      <c r="E75" s="50"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f t="shared" si="2"/>
        <v>0</v>
      </c>
      <c r="L75" s="50">
        <f t="shared" si="2"/>
        <v>0</v>
      </c>
      <c r="M75" s="16"/>
    </row>
    <row r="76" spans="1:13" x14ac:dyDescent="0.2">
      <c r="A76" s="49"/>
      <c r="B76" s="14" t="s">
        <v>81</v>
      </c>
      <c r="C76" s="11"/>
      <c r="D76" s="12">
        <v>13.96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f t="shared" si="2"/>
        <v>0</v>
      </c>
      <c r="L76" s="50">
        <f t="shared" si="2"/>
        <v>0</v>
      </c>
      <c r="M76" s="16"/>
    </row>
    <row r="77" spans="1:13" x14ac:dyDescent="0.2">
      <c r="A77" s="49"/>
      <c r="B77" s="14" t="s">
        <v>82</v>
      </c>
      <c r="C77" s="11">
        <v>10.4</v>
      </c>
      <c r="D77" s="12">
        <v>15.25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f t="shared" si="2"/>
        <v>0</v>
      </c>
      <c r="L77" s="50">
        <f t="shared" si="2"/>
        <v>0</v>
      </c>
      <c r="M77" s="16"/>
    </row>
    <row r="78" spans="1:13" x14ac:dyDescent="0.2">
      <c r="A78" s="49"/>
      <c r="B78" s="14" t="s">
        <v>83</v>
      </c>
      <c r="C78" s="11"/>
      <c r="D78" s="12">
        <v>30.5</v>
      </c>
      <c r="E78" s="50"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f t="shared" si="2"/>
        <v>0</v>
      </c>
      <c r="L78" s="50">
        <f t="shared" si="2"/>
        <v>0</v>
      </c>
      <c r="M78" s="16"/>
    </row>
    <row r="79" spans="1:13" x14ac:dyDescent="0.2">
      <c r="A79" s="49"/>
      <c r="B79" s="14" t="s">
        <v>84</v>
      </c>
      <c r="C79" s="11">
        <v>12.5</v>
      </c>
      <c r="D79" s="12">
        <v>55</v>
      </c>
      <c r="E79" s="50">
        <v>0</v>
      </c>
      <c r="F79" s="50">
        <v>0</v>
      </c>
      <c r="G79" s="50">
        <v>5</v>
      </c>
      <c r="H79" s="50">
        <v>275</v>
      </c>
      <c r="I79" s="50">
        <v>1</v>
      </c>
      <c r="J79" s="50">
        <v>55</v>
      </c>
      <c r="K79" s="50">
        <f t="shared" si="2"/>
        <v>6</v>
      </c>
      <c r="L79" s="50">
        <f t="shared" si="2"/>
        <v>330</v>
      </c>
      <c r="M79" s="16"/>
    </row>
    <row r="80" spans="1:13" x14ac:dyDescent="0.2">
      <c r="A80" s="49"/>
      <c r="B80" s="14" t="s">
        <v>85</v>
      </c>
      <c r="C80" s="11">
        <v>12.5</v>
      </c>
      <c r="D80" s="12">
        <v>190</v>
      </c>
      <c r="E80" s="50">
        <v>0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>
        <f t="shared" si="2"/>
        <v>0</v>
      </c>
      <c r="L80" s="50">
        <f t="shared" si="2"/>
        <v>0</v>
      </c>
      <c r="M80" s="16"/>
    </row>
    <row r="81" spans="1:13" x14ac:dyDescent="0.2">
      <c r="A81" s="49"/>
      <c r="B81" s="14" t="s">
        <v>86</v>
      </c>
      <c r="C81" s="11"/>
      <c r="D81" s="12">
        <v>3.05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f t="shared" si="2"/>
        <v>0</v>
      </c>
      <c r="L81" s="50">
        <f t="shared" si="2"/>
        <v>0</v>
      </c>
      <c r="M81" s="16"/>
    </row>
    <row r="82" spans="1:13" x14ac:dyDescent="0.2">
      <c r="A82" s="49"/>
      <c r="B82" s="14" t="s">
        <v>87</v>
      </c>
      <c r="C82" s="11">
        <v>13.1</v>
      </c>
      <c r="D82" s="12">
        <v>15.25</v>
      </c>
      <c r="E82" s="50">
        <v>1</v>
      </c>
      <c r="F82" s="50">
        <v>15.25</v>
      </c>
      <c r="G82" s="50">
        <v>0</v>
      </c>
      <c r="H82" s="50">
        <v>0</v>
      </c>
      <c r="I82" s="50">
        <v>0</v>
      </c>
      <c r="J82" s="50">
        <v>0</v>
      </c>
      <c r="K82" s="50">
        <f t="shared" si="2"/>
        <v>1</v>
      </c>
      <c r="L82" s="50">
        <f t="shared" si="2"/>
        <v>15.25</v>
      </c>
      <c r="M82" s="16"/>
    </row>
    <row r="83" spans="1:13" x14ac:dyDescent="0.2">
      <c r="A83" s="49"/>
      <c r="B83" s="14" t="s">
        <v>88</v>
      </c>
      <c r="C83" s="11"/>
      <c r="D83" s="12">
        <v>45.75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f t="shared" si="2"/>
        <v>0</v>
      </c>
      <c r="L83" s="50">
        <f t="shared" si="2"/>
        <v>0</v>
      </c>
      <c r="M83" s="16"/>
    </row>
    <row r="84" spans="1:13" x14ac:dyDescent="0.2">
      <c r="A84" s="49"/>
      <c r="B84" s="14" t="s">
        <v>89</v>
      </c>
      <c r="C84" s="11">
        <v>13.2</v>
      </c>
      <c r="D84" s="12">
        <v>7.5</v>
      </c>
      <c r="E84" s="50"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f t="shared" si="2"/>
        <v>0</v>
      </c>
      <c r="L84" s="50">
        <f t="shared" si="2"/>
        <v>0</v>
      </c>
      <c r="M84" s="16"/>
    </row>
    <row r="85" spans="1:13" x14ac:dyDescent="0.2">
      <c r="A85" s="49"/>
      <c r="B85" s="14" t="s">
        <v>90</v>
      </c>
      <c r="C85" s="11"/>
      <c r="D85" s="12">
        <v>30.5</v>
      </c>
      <c r="E85" s="50"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f t="shared" si="2"/>
        <v>0</v>
      </c>
      <c r="L85" s="50">
        <f t="shared" si="2"/>
        <v>0</v>
      </c>
      <c r="M85" s="16"/>
    </row>
    <row r="86" spans="1:13" x14ac:dyDescent="0.2">
      <c r="A86" s="49"/>
      <c r="B86" s="14" t="s">
        <v>91</v>
      </c>
      <c r="C86" s="11"/>
      <c r="D86" s="12">
        <v>15.25</v>
      </c>
      <c r="E86" s="50">
        <v>0</v>
      </c>
      <c r="F86" s="50">
        <v>0</v>
      </c>
      <c r="G86" s="50">
        <v>0</v>
      </c>
      <c r="H86" s="50">
        <v>0</v>
      </c>
      <c r="I86" s="50">
        <v>0</v>
      </c>
      <c r="J86" s="50">
        <v>0</v>
      </c>
      <c r="K86" s="50">
        <f t="shared" si="2"/>
        <v>0</v>
      </c>
      <c r="L86" s="50">
        <f t="shared" si="2"/>
        <v>0</v>
      </c>
      <c r="M86" s="16"/>
    </row>
    <row r="87" spans="1:13" x14ac:dyDescent="0.2">
      <c r="A87" s="49"/>
      <c r="B87" s="14" t="s">
        <v>92</v>
      </c>
      <c r="C87" s="11">
        <v>13.2</v>
      </c>
      <c r="D87" s="12">
        <v>7.63</v>
      </c>
      <c r="E87" s="50">
        <v>0</v>
      </c>
      <c r="F87" s="50">
        <v>0</v>
      </c>
      <c r="G87" s="50">
        <v>2</v>
      </c>
      <c r="H87" s="50">
        <v>15.26</v>
      </c>
      <c r="I87" s="50">
        <v>0</v>
      </c>
      <c r="J87" s="50">
        <v>0</v>
      </c>
      <c r="K87" s="50">
        <f t="shared" si="2"/>
        <v>2</v>
      </c>
      <c r="L87" s="50">
        <f t="shared" si="2"/>
        <v>15.26</v>
      </c>
      <c r="M87" s="16"/>
    </row>
    <row r="88" spans="1:13" x14ac:dyDescent="0.2">
      <c r="A88" s="49"/>
      <c r="B88" s="14" t="s">
        <v>93</v>
      </c>
      <c r="C88" s="11">
        <v>13.1</v>
      </c>
      <c r="D88" s="12">
        <v>15.25</v>
      </c>
      <c r="E88" s="50">
        <v>1</v>
      </c>
      <c r="F88" s="50">
        <v>15.25</v>
      </c>
      <c r="G88" s="50">
        <v>1</v>
      </c>
      <c r="H88" s="50">
        <v>15.25</v>
      </c>
      <c r="I88" s="50">
        <v>2</v>
      </c>
      <c r="J88" s="50">
        <v>30.5</v>
      </c>
      <c r="K88" s="50">
        <f t="shared" si="2"/>
        <v>4</v>
      </c>
      <c r="L88" s="50">
        <f t="shared" si="2"/>
        <v>61</v>
      </c>
      <c r="M88" s="16"/>
    </row>
    <row r="89" spans="1:13" x14ac:dyDescent="0.2">
      <c r="A89" s="49"/>
      <c r="B89" s="14" t="s">
        <v>94</v>
      </c>
      <c r="C89" s="11">
        <v>10.5</v>
      </c>
      <c r="D89" s="12">
        <v>3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f t="shared" si="2"/>
        <v>0</v>
      </c>
      <c r="L89" s="50">
        <f t="shared" si="2"/>
        <v>0</v>
      </c>
      <c r="M89" s="16"/>
    </row>
    <row r="90" spans="1:13" x14ac:dyDescent="0.2">
      <c r="A90" s="49"/>
      <c r="B90" s="14" t="s">
        <v>95</v>
      </c>
      <c r="C90" s="11">
        <v>10.5</v>
      </c>
      <c r="D90" s="12">
        <v>7.63</v>
      </c>
      <c r="E90" s="50">
        <v>0</v>
      </c>
      <c r="F90" s="50">
        <v>0</v>
      </c>
      <c r="G90" s="50">
        <v>0</v>
      </c>
      <c r="H90" s="50">
        <v>0</v>
      </c>
      <c r="I90" s="50">
        <v>0</v>
      </c>
      <c r="J90" s="50">
        <v>0</v>
      </c>
      <c r="K90" s="50">
        <f t="shared" si="2"/>
        <v>0</v>
      </c>
      <c r="L90" s="50">
        <f t="shared" si="2"/>
        <v>0</v>
      </c>
      <c r="M90" s="16"/>
    </row>
    <row r="91" spans="1:13" x14ac:dyDescent="0.2">
      <c r="A91" s="49"/>
      <c r="B91" s="14" t="s">
        <v>96</v>
      </c>
      <c r="C91" s="11">
        <v>10.4</v>
      </c>
      <c r="D91" s="12">
        <v>15.25</v>
      </c>
      <c r="E91" s="50">
        <v>5</v>
      </c>
      <c r="F91" s="50">
        <v>76.25</v>
      </c>
      <c r="G91" s="50">
        <v>2</v>
      </c>
      <c r="H91" s="50">
        <v>30.5</v>
      </c>
      <c r="I91" s="50">
        <v>1</v>
      </c>
      <c r="J91" s="50">
        <v>15.25</v>
      </c>
      <c r="K91" s="50">
        <f t="shared" si="2"/>
        <v>8</v>
      </c>
      <c r="L91" s="50">
        <f t="shared" si="2"/>
        <v>122</v>
      </c>
      <c r="M91" s="16"/>
    </row>
    <row r="92" spans="1:13" x14ac:dyDescent="0.2">
      <c r="A92" s="49"/>
      <c r="B92" s="14" t="s">
        <v>97</v>
      </c>
      <c r="C92" s="11"/>
      <c r="D92" s="12">
        <v>7.63</v>
      </c>
      <c r="E92" s="50">
        <v>0</v>
      </c>
      <c r="F92" s="50">
        <v>0</v>
      </c>
      <c r="G92" s="50">
        <v>0</v>
      </c>
      <c r="H92" s="50">
        <v>0</v>
      </c>
      <c r="I92" s="50">
        <v>0</v>
      </c>
      <c r="J92" s="50">
        <v>0</v>
      </c>
      <c r="K92" s="50">
        <f t="shared" si="2"/>
        <v>0</v>
      </c>
      <c r="L92" s="50">
        <f t="shared" si="2"/>
        <v>0</v>
      </c>
      <c r="M92" s="16"/>
    </row>
    <row r="93" spans="1:13" x14ac:dyDescent="0.2">
      <c r="A93" s="49"/>
      <c r="B93" s="14" t="s">
        <v>98</v>
      </c>
      <c r="C93" s="11">
        <v>10.3</v>
      </c>
      <c r="D93" s="12">
        <v>30.5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f t="shared" si="2"/>
        <v>0</v>
      </c>
      <c r="L93" s="50">
        <f t="shared" si="2"/>
        <v>0</v>
      </c>
      <c r="M93" s="16"/>
    </row>
    <row r="94" spans="1:13" x14ac:dyDescent="0.2">
      <c r="A94" s="49"/>
      <c r="B94" s="14" t="s">
        <v>99</v>
      </c>
      <c r="C94" s="11"/>
      <c r="D94" s="12">
        <v>30.5</v>
      </c>
      <c r="E94" s="50">
        <v>0</v>
      </c>
      <c r="F94" s="50">
        <v>0</v>
      </c>
      <c r="G94" s="50">
        <v>0</v>
      </c>
      <c r="H94" s="50">
        <v>0</v>
      </c>
      <c r="I94" s="50">
        <v>0</v>
      </c>
      <c r="J94" s="50">
        <v>0</v>
      </c>
      <c r="K94" s="50">
        <f t="shared" si="2"/>
        <v>0</v>
      </c>
      <c r="L94" s="50">
        <f t="shared" si="2"/>
        <v>0</v>
      </c>
      <c r="M94" s="16"/>
    </row>
    <row r="95" spans="1:13" x14ac:dyDescent="0.2">
      <c r="A95" s="49"/>
      <c r="B95" s="14" t="s">
        <v>100</v>
      </c>
      <c r="C95" s="11"/>
      <c r="D95" s="12">
        <v>1.5</v>
      </c>
      <c r="E95" s="50">
        <v>0</v>
      </c>
      <c r="F95" s="50">
        <v>0</v>
      </c>
      <c r="G95" s="50">
        <v>0</v>
      </c>
      <c r="H95" s="50">
        <v>0</v>
      </c>
      <c r="I95" s="50">
        <v>0</v>
      </c>
      <c r="J95" s="50">
        <v>0</v>
      </c>
      <c r="K95" s="50">
        <f t="shared" si="2"/>
        <v>0</v>
      </c>
      <c r="L95" s="50">
        <f t="shared" si="2"/>
        <v>0</v>
      </c>
      <c r="M95" s="16"/>
    </row>
    <row r="96" spans="1:13" x14ac:dyDescent="0.2">
      <c r="A96" s="49"/>
      <c r="B96" s="14" t="s">
        <v>101</v>
      </c>
      <c r="C96" s="11"/>
      <c r="D96" s="12">
        <v>1.53</v>
      </c>
      <c r="E96" s="50">
        <v>0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>
        <f t="shared" si="2"/>
        <v>0</v>
      </c>
      <c r="L96" s="50">
        <f t="shared" si="2"/>
        <v>0</v>
      </c>
      <c r="M96" s="16"/>
    </row>
    <row r="97" spans="1:13" x14ac:dyDescent="0.2">
      <c r="A97" s="49"/>
      <c r="B97" s="14" t="s">
        <v>102</v>
      </c>
      <c r="C97" s="11"/>
      <c r="D97" s="12">
        <v>1.53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f t="shared" si="2"/>
        <v>0</v>
      </c>
      <c r="L97" s="50">
        <f t="shared" si="2"/>
        <v>0</v>
      </c>
      <c r="M97" s="16"/>
    </row>
    <row r="98" spans="1:13" x14ac:dyDescent="0.2">
      <c r="A98" s="49"/>
      <c r="B98" s="14" t="s">
        <v>103</v>
      </c>
      <c r="C98" s="11">
        <v>10.4</v>
      </c>
      <c r="D98" s="12">
        <v>10</v>
      </c>
      <c r="E98" s="50">
        <v>0</v>
      </c>
      <c r="F98" s="50">
        <v>0</v>
      </c>
      <c r="G98" s="50">
        <v>0</v>
      </c>
      <c r="H98" s="50">
        <v>0</v>
      </c>
      <c r="I98" s="50">
        <v>1</v>
      </c>
      <c r="J98" s="50">
        <v>10</v>
      </c>
      <c r="K98" s="50">
        <f t="shared" si="2"/>
        <v>1</v>
      </c>
      <c r="L98" s="50">
        <f t="shared" si="2"/>
        <v>10</v>
      </c>
      <c r="M98" s="16"/>
    </row>
    <row r="99" spans="1:13" x14ac:dyDescent="0.2">
      <c r="A99" s="49"/>
      <c r="B99" s="14" t="s">
        <v>104</v>
      </c>
      <c r="C99" s="11"/>
      <c r="D99" s="12">
        <v>45.75</v>
      </c>
      <c r="E99" s="50">
        <v>0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f t="shared" si="2"/>
        <v>0</v>
      </c>
      <c r="L99" s="50">
        <f t="shared" si="2"/>
        <v>0</v>
      </c>
      <c r="M99" s="16"/>
    </row>
    <row r="100" spans="1:13" x14ac:dyDescent="0.2">
      <c r="A100" s="49"/>
      <c r="B100" s="14" t="s">
        <v>105</v>
      </c>
      <c r="C100" s="11"/>
      <c r="D100" s="12">
        <v>152.5</v>
      </c>
      <c r="E100" s="50">
        <v>0</v>
      </c>
      <c r="F100" s="50">
        <v>0</v>
      </c>
      <c r="G100" s="50">
        <v>0</v>
      </c>
      <c r="H100" s="50">
        <v>0</v>
      </c>
      <c r="I100" s="50">
        <v>0</v>
      </c>
      <c r="J100" s="50">
        <v>0</v>
      </c>
      <c r="K100" s="50">
        <f t="shared" si="2"/>
        <v>0</v>
      </c>
      <c r="L100" s="50">
        <f t="shared" si="2"/>
        <v>0</v>
      </c>
      <c r="M100" s="16"/>
    </row>
    <row r="101" spans="1:13" x14ac:dyDescent="0.2">
      <c r="A101" s="49"/>
      <c r="B101" s="14" t="s">
        <v>106</v>
      </c>
      <c r="C101" s="11"/>
      <c r="D101" s="12">
        <v>30.5</v>
      </c>
      <c r="E101" s="50"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50">
        <f t="shared" si="2"/>
        <v>0</v>
      </c>
      <c r="L101" s="50">
        <f t="shared" si="2"/>
        <v>0</v>
      </c>
      <c r="M101" s="16"/>
    </row>
    <row r="102" spans="1:13" x14ac:dyDescent="0.2">
      <c r="A102" s="49"/>
      <c r="B102" s="14" t="s">
        <v>107</v>
      </c>
      <c r="C102" s="11"/>
      <c r="D102" s="12">
        <v>45.75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f t="shared" si="2"/>
        <v>0</v>
      </c>
      <c r="L102" s="50">
        <f t="shared" si="2"/>
        <v>0</v>
      </c>
      <c r="M102" s="16"/>
    </row>
    <row r="103" spans="1:13" x14ac:dyDescent="0.2">
      <c r="A103" s="49"/>
      <c r="B103" s="14" t="s">
        <v>108</v>
      </c>
      <c r="C103" s="11">
        <v>13.1</v>
      </c>
      <c r="D103" s="12">
        <v>15.25</v>
      </c>
      <c r="E103" s="50">
        <v>0</v>
      </c>
      <c r="F103" s="50">
        <v>0</v>
      </c>
      <c r="G103" s="50">
        <v>0</v>
      </c>
      <c r="H103" s="50">
        <v>0</v>
      </c>
      <c r="I103" s="50">
        <v>1</v>
      </c>
      <c r="J103" s="50">
        <v>15.25</v>
      </c>
      <c r="K103" s="50">
        <f t="shared" ref="K103:L135" si="3">E103+G103+I103</f>
        <v>1</v>
      </c>
      <c r="L103" s="50">
        <f t="shared" si="3"/>
        <v>15.25</v>
      </c>
      <c r="M103" s="16"/>
    </row>
    <row r="104" spans="1:13" x14ac:dyDescent="0.2">
      <c r="A104" s="49"/>
      <c r="B104" s="14" t="s">
        <v>109</v>
      </c>
      <c r="C104" s="11">
        <v>40.799999999999997</v>
      </c>
      <c r="D104" s="12">
        <v>7.63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f t="shared" si="3"/>
        <v>0</v>
      </c>
      <c r="L104" s="50">
        <f t="shared" si="3"/>
        <v>0</v>
      </c>
      <c r="M104" s="16"/>
    </row>
    <row r="105" spans="1:13" x14ac:dyDescent="0.2">
      <c r="A105" s="49"/>
      <c r="B105" s="14" t="s">
        <v>110</v>
      </c>
      <c r="C105" s="11">
        <v>10.5</v>
      </c>
      <c r="D105" s="12">
        <v>3</v>
      </c>
      <c r="E105" s="50">
        <v>0</v>
      </c>
      <c r="F105" s="50">
        <v>0</v>
      </c>
      <c r="G105" s="50">
        <v>0</v>
      </c>
      <c r="H105" s="50">
        <v>0</v>
      </c>
      <c r="I105" s="50">
        <v>1</v>
      </c>
      <c r="J105" s="50">
        <v>3</v>
      </c>
      <c r="K105" s="50">
        <f t="shared" si="3"/>
        <v>1</v>
      </c>
      <c r="L105" s="50">
        <f t="shared" si="3"/>
        <v>3</v>
      </c>
      <c r="M105" s="16"/>
    </row>
    <row r="106" spans="1:13" x14ac:dyDescent="0.2">
      <c r="A106" s="49"/>
      <c r="B106" s="14" t="s">
        <v>111</v>
      </c>
      <c r="C106" s="11">
        <v>70.099999999999994</v>
      </c>
      <c r="D106" s="12">
        <v>2.2000000000000002</v>
      </c>
      <c r="E106" s="50">
        <v>0</v>
      </c>
      <c r="F106" s="50">
        <v>0</v>
      </c>
      <c r="G106" s="50">
        <v>1</v>
      </c>
      <c r="H106" s="50">
        <v>2.2000000000000002</v>
      </c>
      <c r="I106" s="50">
        <v>1</v>
      </c>
      <c r="J106" s="50">
        <v>2.2000000000000002</v>
      </c>
      <c r="K106" s="50">
        <f t="shared" si="3"/>
        <v>2</v>
      </c>
      <c r="L106" s="50">
        <f t="shared" si="3"/>
        <v>4.4000000000000004</v>
      </c>
      <c r="M106" s="16"/>
    </row>
    <row r="107" spans="1:13" x14ac:dyDescent="0.2">
      <c r="A107" s="49"/>
      <c r="B107" s="14" t="s">
        <v>112</v>
      </c>
      <c r="C107" s="11">
        <v>70.2</v>
      </c>
      <c r="D107" s="12">
        <v>8</v>
      </c>
      <c r="E107" s="50">
        <v>0</v>
      </c>
      <c r="F107" s="50">
        <v>0</v>
      </c>
      <c r="G107" s="50">
        <v>2</v>
      </c>
      <c r="H107" s="50">
        <v>16</v>
      </c>
      <c r="I107" s="50">
        <v>6</v>
      </c>
      <c r="J107" s="50">
        <v>48</v>
      </c>
      <c r="K107" s="50">
        <f t="shared" si="3"/>
        <v>8</v>
      </c>
      <c r="L107" s="50">
        <f t="shared" si="3"/>
        <v>64</v>
      </c>
      <c r="M107" s="16"/>
    </row>
    <row r="108" spans="1:13" x14ac:dyDescent="0.2">
      <c r="A108" s="49"/>
      <c r="B108" s="14" t="s">
        <v>113</v>
      </c>
      <c r="C108" s="11">
        <v>50.6</v>
      </c>
      <c r="D108" s="12">
        <v>15.25</v>
      </c>
      <c r="E108" s="50">
        <v>2</v>
      </c>
      <c r="F108" s="50">
        <v>30.5</v>
      </c>
      <c r="G108" s="50">
        <v>4</v>
      </c>
      <c r="H108" s="50">
        <v>61</v>
      </c>
      <c r="I108" s="50">
        <v>6</v>
      </c>
      <c r="J108" s="50">
        <v>91.5</v>
      </c>
      <c r="K108" s="50">
        <f t="shared" si="3"/>
        <v>12</v>
      </c>
      <c r="L108" s="50">
        <f t="shared" si="3"/>
        <v>183</v>
      </c>
      <c r="M108" s="16"/>
    </row>
    <row r="109" spans="1:13" x14ac:dyDescent="0.2">
      <c r="A109" s="49"/>
      <c r="B109" s="14" t="s">
        <v>114</v>
      </c>
      <c r="C109" s="11"/>
      <c r="D109" s="12">
        <v>15.25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f t="shared" si="3"/>
        <v>0</v>
      </c>
      <c r="L109" s="50">
        <f t="shared" si="3"/>
        <v>0</v>
      </c>
      <c r="M109" s="16"/>
    </row>
    <row r="110" spans="1:13" x14ac:dyDescent="0.2">
      <c r="A110" s="49"/>
      <c r="B110" s="14" t="s">
        <v>115</v>
      </c>
      <c r="C110" s="11"/>
      <c r="D110" s="12">
        <v>45.75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f t="shared" si="3"/>
        <v>0</v>
      </c>
      <c r="L110" s="50">
        <f t="shared" si="3"/>
        <v>0</v>
      </c>
      <c r="M110" s="16"/>
    </row>
    <row r="111" spans="1:13" x14ac:dyDescent="0.2">
      <c r="A111" s="49"/>
      <c r="B111" s="14" t="s">
        <v>116</v>
      </c>
      <c r="C111" s="11"/>
      <c r="D111" s="12">
        <v>76.25</v>
      </c>
      <c r="E111" s="50">
        <v>0</v>
      </c>
      <c r="F111" s="50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f t="shared" si="3"/>
        <v>0</v>
      </c>
      <c r="L111" s="50">
        <f t="shared" si="3"/>
        <v>0</v>
      </c>
      <c r="M111" s="16"/>
    </row>
    <row r="112" spans="1:13" x14ac:dyDescent="0.2">
      <c r="A112" s="49"/>
      <c r="B112" s="14" t="s">
        <v>117</v>
      </c>
      <c r="C112" s="11">
        <v>90</v>
      </c>
      <c r="D112" s="12">
        <v>457</v>
      </c>
      <c r="E112" s="50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f t="shared" si="3"/>
        <v>0</v>
      </c>
      <c r="L112" s="50">
        <f t="shared" si="3"/>
        <v>0</v>
      </c>
      <c r="M112" s="16"/>
    </row>
    <row r="113" spans="1:13" x14ac:dyDescent="0.2">
      <c r="A113" s="49"/>
      <c r="B113" s="14" t="s">
        <v>118</v>
      </c>
      <c r="C113" s="11">
        <v>90</v>
      </c>
      <c r="D113" s="12">
        <v>152.44999999999999</v>
      </c>
      <c r="E113" s="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f t="shared" si="3"/>
        <v>0</v>
      </c>
      <c r="L113" s="50">
        <f t="shared" si="3"/>
        <v>0</v>
      </c>
      <c r="M113" s="16"/>
    </row>
    <row r="114" spans="1:13" x14ac:dyDescent="0.2">
      <c r="A114" s="49"/>
      <c r="B114" s="14" t="s">
        <v>119</v>
      </c>
      <c r="C114" s="11"/>
      <c r="D114" s="12">
        <v>7.63</v>
      </c>
      <c r="E114" s="50"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f t="shared" si="3"/>
        <v>0</v>
      </c>
      <c r="L114" s="50">
        <f t="shared" si="3"/>
        <v>0</v>
      </c>
      <c r="M114" s="16"/>
    </row>
    <row r="115" spans="1:13" x14ac:dyDescent="0.2">
      <c r="A115" s="49"/>
      <c r="B115" s="14" t="s">
        <v>120</v>
      </c>
      <c r="C115" s="11">
        <v>40.299999999999997</v>
      </c>
      <c r="D115" s="12">
        <v>1.53</v>
      </c>
      <c r="E115" s="50">
        <v>0</v>
      </c>
      <c r="F115" s="50">
        <v>0</v>
      </c>
      <c r="G115" s="50">
        <v>0</v>
      </c>
      <c r="H115" s="50">
        <v>0</v>
      </c>
      <c r="I115" s="50">
        <v>1</v>
      </c>
      <c r="J115" s="50">
        <v>1.53</v>
      </c>
      <c r="K115" s="50">
        <f t="shared" si="3"/>
        <v>1</v>
      </c>
      <c r="L115" s="50">
        <f t="shared" si="3"/>
        <v>1.53</v>
      </c>
      <c r="M115" s="16"/>
    </row>
    <row r="116" spans="1:13" x14ac:dyDescent="0.2">
      <c r="A116" s="49"/>
      <c r="B116" s="14" t="s">
        <v>121</v>
      </c>
      <c r="C116" s="11">
        <v>10.4</v>
      </c>
      <c r="D116" s="12">
        <v>7.63</v>
      </c>
      <c r="E116" s="50">
        <v>0</v>
      </c>
      <c r="F116" s="50">
        <v>0</v>
      </c>
      <c r="G116" s="50">
        <v>0</v>
      </c>
      <c r="H116" s="50">
        <v>0</v>
      </c>
      <c r="I116" s="50">
        <v>0</v>
      </c>
      <c r="J116" s="50">
        <v>0</v>
      </c>
      <c r="K116" s="50">
        <f t="shared" si="3"/>
        <v>0</v>
      </c>
      <c r="L116" s="50">
        <f t="shared" si="3"/>
        <v>0</v>
      </c>
      <c r="M116" s="16"/>
    </row>
    <row r="117" spans="1:13" x14ac:dyDescent="0.2">
      <c r="A117" s="49"/>
      <c r="B117" s="14" t="s">
        <v>122</v>
      </c>
      <c r="C117" s="11">
        <v>10.5</v>
      </c>
      <c r="D117" s="12">
        <v>1.53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f t="shared" si="3"/>
        <v>0</v>
      </c>
      <c r="L117" s="50">
        <f t="shared" si="3"/>
        <v>0</v>
      </c>
      <c r="M117" s="16"/>
    </row>
    <row r="118" spans="1:13" x14ac:dyDescent="0.2">
      <c r="A118" s="49"/>
      <c r="B118" s="14" t="s">
        <v>123</v>
      </c>
      <c r="C118" s="11">
        <v>10.4</v>
      </c>
      <c r="D118" s="12">
        <v>15.25</v>
      </c>
      <c r="E118" s="50">
        <v>0</v>
      </c>
      <c r="F118" s="50">
        <v>0</v>
      </c>
      <c r="G118" s="50">
        <v>0</v>
      </c>
      <c r="H118" s="50">
        <v>0</v>
      </c>
      <c r="I118" s="50">
        <v>1</v>
      </c>
      <c r="J118" s="50">
        <v>15.25</v>
      </c>
      <c r="K118" s="50">
        <f t="shared" si="3"/>
        <v>1</v>
      </c>
      <c r="L118" s="50">
        <f t="shared" si="3"/>
        <v>15.25</v>
      </c>
      <c r="M118" s="16"/>
    </row>
    <row r="119" spans="1:13" x14ac:dyDescent="0.2">
      <c r="A119" s="49"/>
      <c r="B119" s="14" t="s">
        <v>124</v>
      </c>
      <c r="C119" s="11">
        <v>10.5</v>
      </c>
      <c r="D119" s="12">
        <v>3.05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f t="shared" si="3"/>
        <v>0</v>
      </c>
      <c r="L119" s="50">
        <f t="shared" si="3"/>
        <v>0</v>
      </c>
      <c r="M119" s="16"/>
    </row>
    <row r="120" spans="1:13" x14ac:dyDescent="0.2">
      <c r="A120" s="49"/>
      <c r="B120" s="14" t="s">
        <v>125</v>
      </c>
      <c r="C120" s="11">
        <v>10.5</v>
      </c>
      <c r="D120" s="12">
        <v>12.2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f t="shared" si="3"/>
        <v>0</v>
      </c>
      <c r="L120" s="50">
        <f t="shared" si="3"/>
        <v>0</v>
      </c>
      <c r="M120" s="16"/>
    </row>
    <row r="121" spans="1:13" x14ac:dyDescent="0.2">
      <c r="A121" s="49"/>
      <c r="B121" s="14" t="s">
        <v>126</v>
      </c>
      <c r="C121" s="11">
        <v>70.2</v>
      </c>
      <c r="D121" s="12">
        <v>4.58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f t="shared" si="3"/>
        <v>0</v>
      </c>
      <c r="L121" s="50">
        <f t="shared" si="3"/>
        <v>0</v>
      </c>
      <c r="M121" s="16"/>
    </row>
    <row r="122" spans="1:13" x14ac:dyDescent="0.2">
      <c r="A122" s="49"/>
      <c r="B122" s="14" t="s">
        <v>127</v>
      </c>
      <c r="C122" s="11">
        <v>13.2</v>
      </c>
      <c r="D122" s="12">
        <v>7.63</v>
      </c>
      <c r="E122" s="50">
        <v>0</v>
      </c>
      <c r="F122" s="50">
        <v>0</v>
      </c>
      <c r="G122" s="50">
        <v>0</v>
      </c>
      <c r="H122" s="50">
        <v>0</v>
      </c>
      <c r="I122" s="50">
        <v>0</v>
      </c>
      <c r="J122" s="50">
        <v>0</v>
      </c>
      <c r="K122" s="50">
        <f t="shared" si="3"/>
        <v>0</v>
      </c>
      <c r="L122" s="50">
        <f t="shared" si="3"/>
        <v>0</v>
      </c>
      <c r="M122" s="16"/>
    </row>
    <row r="123" spans="1:13" x14ac:dyDescent="0.2">
      <c r="A123" s="49"/>
      <c r="B123" s="14" t="s">
        <v>128</v>
      </c>
      <c r="C123" s="11">
        <v>11.2</v>
      </c>
      <c r="D123" s="12">
        <v>18</v>
      </c>
      <c r="E123" s="50">
        <v>1</v>
      </c>
      <c r="F123" s="50">
        <v>18</v>
      </c>
      <c r="G123" s="50">
        <v>0</v>
      </c>
      <c r="H123" s="50">
        <v>0</v>
      </c>
      <c r="I123" s="50">
        <v>0</v>
      </c>
      <c r="J123" s="50">
        <v>0</v>
      </c>
      <c r="K123" s="50">
        <f t="shared" si="3"/>
        <v>1</v>
      </c>
      <c r="L123" s="50">
        <f t="shared" si="3"/>
        <v>18</v>
      </c>
      <c r="M123" s="16"/>
    </row>
    <row r="124" spans="1:13" x14ac:dyDescent="0.2">
      <c r="A124" s="49"/>
      <c r="B124" s="14" t="s">
        <v>129</v>
      </c>
      <c r="C124" s="11">
        <v>10.4</v>
      </c>
      <c r="D124" s="12">
        <v>7.5</v>
      </c>
      <c r="E124" s="50">
        <v>0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50">
        <f t="shared" si="3"/>
        <v>0</v>
      </c>
      <c r="L124" s="50">
        <f t="shared" si="3"/>
        <v>0</v>
      </c>
      <c r="M124" s="16"/>
    </row>
    <row r="125" spans="1:13" x14ac:dyDescent="0.2">
      <c r="A125" s="49"/>
      <c r="B125" s="14" t="s">
        <v>130</v>
      </c>
      <c r="C125" s="11">
        <v>13.2</v>
      </c>
      <c r="D125" s="12">
        <v>7.63</v>
      </c>
      <c r="E125" s="50">
        <v>0</v>
      </c>
      <c r="F125" s="50">
        <v>0</v>
      </c>
      <c r="G125" s="50">
        <v>0</v>
      </c>
      <c r="H125" s="50">
        <v>0</v>
      </c>
      <c r="I125" s="50">
        <v>1</v>
      </c>
      <c r="J125" s="50">
        <v>7.63</v>
      </c>
      <c r="K125" s="50">
        <f t="shared" si="3"/>
        <v>1</v>
      </c>
      <c r="L125" s="50">
        <f t="shared" si="3"/>
        <v>7.63</v>
      </c>
      <c r="M125" s="16"/>
    </row>
    <row r="126" spans="1:13" x14ac:dyDescent="0.2">
      <c r="A126" s="49"/>
      <c r="B126" s="14" t="s">
        <v>131</v>
      </c>
      <c r="C126" s="11">
        <v>11.2</v>
      </c>
      <c r="D126" s="12">
        <v>18</v>
      </c>
      <c r="E126" s="50">
        <v>1</v>
      </c>
      <c r="F126" s="50">
        <v>18</v>
      </c>
      <c r="G126" s="50">
        <v>0</v>
      </c>
      <c r="H126" s="50">
        <v>0</v>
      </c>
      <c r="I126" s="50">
        <v>0</v>
      </c>
      <c r="J126" s="50">
        <v>0</v>
      </c>
      <c r="K126" s="50">
        <f t="shared" si="3"/>
        <v>1</v>
      </c>
      <c r="L126" s="50">
        <f t="shared" si="3"/>
        <v>18</v>
      </c>
      <c r="M126" s="16"/>
    </row>
    <row r="127" spans="1:13" x14ac:dyDescent="0.2">
      <c r="A127" s="49"/>
      <c r="B127" s="14" t="s">
        <v>132</v>
      </c>
      <c r="C127" s="11">
        <v>50.8</v>
      </c>
      <c r="D127" s="12">
        <v>45.75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0">
        <f t="shared" si="3"/>
        <v>0</v>
      </c>
      <c r="L127" s="50">
        <f t="shared" si="3"/>
        <v>0</v>
      </c>
      <c r="M127" s="16"/>
    </row>
    <row r="128" spans="1:13" x14ac:dyDescent="0.2">
      <c r="A128" s="49"/>
      <c r="B128" s="14" t="s">
        <v>133</v>
      </c>
      <c r="C128" s="11">
        <v>13.1</v>
      </c>
      <c r="D128" s="12">
        <v>15.25</v>
      </c>
      <c r="E128" s="50">
        <v>0</v>
      </c>
      <c r="F128" s="50">
        <v>0</v>
      </c>
      <c r="G128" s="50">
        <v>5</v>
      </c>
      <c r="H128" s="50">
        <v>76.25</v>
      </c>
      <c r="I128" s="50">
        <v>1</v>
      </c>
      <c r="J128" s="50">
        <v>15.25</v>
      </c>
      <c r="K128" s="50">
        <f t="shared" si="3"/>
        <v>6</v>
      </c>
      <c r="L128" s="50">
        <f t="shared" si="3"/>
        <v>91.5</v>
      </c>
      <c r="M128" s="16"/>
    </row>
    <row r="129" spans="1:13" x14ac:dyDescent="0.2">
      <c r="A129" s="49"/>
      <c r="B129" s="14" t="s">
        <v>134</v>
      </c>
      <c r="C129" s="11">
        <v>13.2</v>
      </c>
      <c r="D129" s="12">
        <v>6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f t="shared" si="3"/>
        <v>0</v>
      </c>
      <c r="L129" s="50">
        <f t="shared" si="3"/>
        <v>0</v>
      </c>
      <c r="M129" s="16"/>
    </row>
    <row r="130" spans="1:13" x14ac:dyDescent="0.2">
      <c r="A130" s="49"/>
      <c r="B130" s="14" t="s">
        <v>135</v>
      </c>
      <c r="C130" s="11">
        <v>13.2</v>
      </c>
      <c r="D130" s="12">
        <v>7.63</v>
      </c>
      <c r="E130" s="50">
        <v>0</v>
      </c>
      <c r="F130" s="50">
        <v>0</v>
      </c>
      <c r="G130" s="50">
        <v>2</v>
      </c>
      <c r="H130" s="50">
        <v>15.26</v>
      </c>
      <c r="I130" s="50">
        <v>1</v>
      </c>
      <c r="J130" s="50">
        <v>7.63</v>
      </c>
      <c r="K130" s="50">
        <f t="shared" si="3"/>
        <v>3</v>
      </c>
      <c r="L130" s="50">
        <f t="shared" si="3"/>
        <v>22.89</v>
      </c>
      <c r="M130" s="16"/>
    </row>
    <row r="131" spans="1:13" x14ac:dyDescent="0.2">
      <c r="A131" s="49"/>
      <c r="B131" s="14" t="s">
        <v>136</v>
      </c>
      <c r="C131" s="11">
        <v>13.2</v>
      </c>
      <c r="D131" s="12">
        <v>7.63</v>
      </c>
      <c r="E131" s="50">
        <v>0</v>
      </c>
      <c r="F131" s="50">
        <v>0</v>
      </c>
      <c r="G131" s="50">
        <v>1</v>
      </c>
      <c r="H131" s="50">
        <v>7.63</v>
      </c>
      <c r="I131" s="50">
        <v>0</v>
      </c>
      <c r="J131" s="50">
        <v>0</v>
      </c>
      <c r="K131" s="50">
        <f t="shared" si="3"/>
        <v>1</v>
      </c>
      <c r="L131" s="50">
        <f t="shared" si="3"/>
        <v>7.63</v>
      </c>
      <c r="M131" s="16"/>
    </row>
    <row r="132" spans="1:13" x14ac:dyDescent="0.2">
      <c r="A132" s="49"/>
      <c r="B132" s="14" t="s">
        <v>137</v>
      </c>
      <c r="C132" s="11"/>
      <c r="D132" s="12">
        <v>7.63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f t="shared" si="3"/>
        <v>0</v>
      </c>
      <c r="L132" s="50">
        <f t="shared" si="3"/>
        <v>0</v>
      </c>
      <c r="M132" s="16"/>
    </row>
    <row r="133" spans="1:13" x14ac:dyDescent="0.2">
      <c r="A133" s="49"/>
      <c r="B133" s="14" t="s">
        <v>216</v>
      </c>
      <c r="C133" s="11"/>
      <c r="D133" s="12">
        <v>30.5</v>
      </c>
      <c r="E133" s="50">
        <v>0</v>
      </c>
      <c r="F133" s="50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f t="shared" si="3"/>
        <v>0</v>
      </c>
      <c r="L133" s="50">
        <f t="shared" si="3"/>
        <v>0</v>
      </c>
      <c r="M133" s="16"/>
    </row>
    <row r="134" spans="1:13" x14ac:dyDescent="0.2">
      <c r="A134" s="49"/>
      <c r="B134" s="14" t="s">
        <v>138</v>
      </c>
      <c r="C134" s="11">
        <v>13.3</v>
      </c>
      <c r="D134" s="12">
        <v>30.5</v>
      </c>
      <c r="E134" s="50">
        <v>0</v>
      </c>
      <c r="F134" s="50">
        <v>0</v>
      </c>
      <c r="G134" s="50">
        <v>0</v>
      </c>
      <c r="H134" s="50">
        <v>0</v>
      </c>
      <c r="I134" s="50">
        <v>0</v>
      </c>
      <c r="J134" s="50">
        <v>0</v>
      </c>
      <c r="K134" s="50">
        <f t="shared" si="3"/>
        <v>0</v>
      </c>
      <c r="L134" s="50">
        <f t="shared" si="3"/>
        <v>0</v>
      </c>
      <c r="M134" s="16"/>
    </row>
    <row r="135" spans="1:13" x14ac:dyDescent="0.2">
      <c r="A135" s="49"/>
      <c r="B135" s="14" t="s">
        <v>139</v>
      </c>
      <c r="C135" s="11">
        <v>13.1</v>
      </c>
      <c r="D135" s="12">
        <v>15.25</v>
      </c>
      <c r="E135" s="50">
        <v>0</v>
      </c>
      <c r="F135" s="50">
        <v>0</v>
      </c>
      <c r="G135" s="50">
        <v>0</v>
      </c>
      <c r="H135" s="50">
        <v>0</v>
      </c>
      <c r="I135" s="50">
        <v>0</v>
      </c>
      <c r="J135" s="50">
        <v>0</v>
      </c>
      <c r="K135" s="50">
        <f t="shared" si="3"/>
        <v>0</v>
      </c>
      <c r="L135" s="50">
        <f t="shared" si="3"/>
        <v>0</v>
      </c>
      <c r="M135" s="16"/>
    </row>
    <row r="136" spans="1:13" x14ac:dyDescent="0.2">
      <c r="A136" s="49"/>
      <c r="B136" s="14" t="s">
        <v>140</v>
      </c>
      <c r="C136" s="11">
        <v>12.8</v>
      </c>
      <c r="D136" s="12">
        <v>15.5</v>
      </c>
      <c r="E136" s="50">
        <v>0</v>
      </c>
      <c r="F136" s="50">
        <v>0</v>
      </c>
      <c r="G136" s="50">
        <v>0</v>
      </c>
      <c r="H136" s="50">
        <v>0</v>
      </c>
      <c r="I136" s="50">
        <v>0</v>
      </c>
      <c r="J136" s="50">
        <v>0</v>
      </c>
      <c r="K136" s="50">
        <f t="shared" ref="K136:L167" si="4">E136+G136+I136</f>
        <v>0</v>
      </c>
      <c r="L136" s="50">
        <f t="shared" si="4"/>
        <v>0</v>
      </c>
      <c r="M136" s="16"/>
    </row>
    <row r="137" spans="1:13" x14ac:dyDescent="0.2">
      <c r="A137" s="49"/>
      <c r="B137" s="14" t="s">
        <v>141</v>
      </c>
      <c r="C137" s="11">
        <v>12.8</v>
      </c>
      <c r="D137" s="12">
        <v>15.5</v>
      </c>
      <c r="E137" s="50">
        <v>0</v>
      </c>
      <c r="F137" s="50">
        <v>0</v>
      </c>
      <c r="G137" s="50">
        <v>0</v>
      </c>
      <c r="H137" s="50">
        <v>0</v>
      </c>
      <c r="I137" s="50">
        <v>0</v>
      </c>
      <c r="J137" s="50">
        <v>0</v>
      </c>
      <c r="K137" s="50">
        <f t="shared" si="4"/>
        <v>0</v>
      </c>
      <c r="L137" s="50">
        <f t="shared" si="4"/>
        <v>0</v>
      </c>
      <c r="M137" s="16"/>
    </row>
    <row r="138" spans="1:13" x14ac:dyDescent="0.2">
      <c r="A138" s="49"/>
      <c r="B138" s="14" t="s">
        <v>142</v>
      </c>
      <c r="C138" s="11">
        <v>12.8</v>
      </c>
      <c r="D138" s="12">
        <v>23</v>
      </c>
      <c r="E138" s="50">
        <v>1</v>
      </c>
      <c r="F138" s="50">
        <v>23</v>
      </c>
      <c r="G138" s="50">
        <v>0</v>
      </c>
      <c r="H138" s="50">
        <v>0</v>
      </c>
      <c r="I138" s="50">
        <v>0</v>
      </c>
      <c r="J138" s="50">
        <v>0</v>
      </c>
      <c r="K138" s="50">
        <f t="shared" si="4"/>
        <v>1</v>
      </c>
      <c r="L138" s="50">
        <f t="shared" si="4"/>
        <v>23</v>
      </c>
      <c r="M138" s="16"/>
    </row>
    <row r="139" spans="1:13" x14ac:dyDescent="0.2">
      <c r="A139" s="49"/>
      <c r="B139" s="14" t="s">
        <v>143</v>
      </c>
      <c r="C139" s="11">
        <v>12.8</v>
      </c>
      <c r="D139" s="12">
        <v>10</v>
      </c>
      <c r="E139" s="50">
        <v>0</v>
      </c>
      <c r="F139" s="50">
        <v>0</v>
      </c>
      <c r="G139" s="50">
        <v>0</v>
      </c>
      <c r="H139" s="50">
        <v>0</v>
      </c>
      <c r="I139" s="50">
        <v>0</v>
      </c>
      <c r="J139" s="50">
        <v>0</v>
      </c>
      <c r="K139" s="50">
        <f t="shared" si="4"/>
        <v>0</v>
      </c>
      <c r="L139" s="50">
        <f t="shared" si="4"/>
        <v>0</v>
      </c>
      <c r="M139" s="16"/>
    </row>
    <row r="140" spans="1:13" x14ac:dyDescent="0.2">
      <c r="A140" s="49"/>
      <c r="B140" s="14" t="s">
        <v>144</v>
      </c>
      <c r="C140" s="11">
        <v>12.8</v>
      </c>
      <c r="D140" s="12">
        <v>22.88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f t="shared" si="4"/>
        <v>0</v>
      </c>
      <c r="L140" s="50">
        <f t="shared" si="4"/>
        <v>0</v>
      </c>
      <c r="M140" s="16"/>
    </row>
    <row r="141" spans="1:13" x14ac:dyDescent="0.2">
      <c r="A141" s="49"/>
      <c r="B141" s="14" t="s">
        <v>145</v>
      </c>
      <c r="C141" s="11">
        <v>4.0999999999999996</v>
      </c>
      <c r="D141" s="12">
        <v>3.05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f t="shared" si="4"/>
        <v>0</v>
      </c>
      <c r="L141" s="50">
        <f t="shared" si="4"/>
        <v>0</v>
      </c>
      <c r="M141" s="16"/>
    </row>
    <row r="142" spans="1:13" x14ac:dyDescent="0.2">
      <c r="A142" s="49"/>
      <c r="B142" s="14" t="s">
        <v>146</v>
      </c>
      <c r="C142" s="11">
        <v>16.100000000000001</v>
      </c>
      <c r="D142" s="12">
        <v>30.5</v>
      </c>
      <c r="E142" s="50">
        <v>0</v>
      </c>
      <c r="F142" s="50">
        <v>0</v>
      </c>
      <c r="G142" s="50">
        <v>7</v>
      </c>
      <c r="H142" s="50">
        <v>213.5</v>
      </c>
      <c r="I142" s="50">
        <v>5</v>
      </c>
      <c r="J142" s="50">
        <v>152.5</v>
      </c>
      <c r="K142" s="50">
        <f t="shared" si="4"/>
        <v>12</v>
      </c>
      <c r="L142" s="50">
        <f t="shared" si="4"/>
        <v>366</v>
      </c>
      <c r="M142" s="16"/>
    </row>
    <row r="143" spans="1:13" x14ac:dyDescent="0.2">
      <c r="A143" s="49"/>
      <c r="B143" s="14" t="s">
        <v>147</v>
      </c>
      <c r="C143" s="11">
        <v>16.100000000000001</v>
      </c>
      <c r="D143" s="12">
        <v>10</v>
      </c>
      <c r="E143" s="50">
        <v>38</v>
      </c>
      <c r="F143" s="50">
        <v>380</v>
      </c>
      <c r="G143" s="50">
        <v>45</v>
      </c>
      <c r="H143" s="50">
        <v>450</v>
      </c>
      <c r="I143" s="50">
        <v>36</v>
      </c>
      <c r="J143" s="50">
        <v>360</v>
      </c>
      <c r="K143" s="50">
        <f t="shared" si="4"/>
        <v>119</v>
      </c>
      <c r="L143" s="50">
        <f t="shared" si="4"/>
        <v>1190</v>
      </c>
      <c r="M143" s="16"/>
    </row>
    <row r="144" spans="1:13" x14ac:dyDescent="0.2">
      <c r="A144" s="49"/>
      <c r="B144" s="14" t="s">
        <v>148</v>
      </c>
      <c r="C144" s="11">
        <v>16.100000000000001</v>
      </c>
      <c r="D144" s="12">
        <v>20.001347103726985</v>
      </c>
      <c r="E144" s="50">
        <v>76</v>
      </c>
      <c r="F144" s="50">
        <v>1520</v>
      </c>
      <c r="G144" s="50">
        <v>97</v>
      </c>
      <c r="H144" s="50">
        <v>1940</v>
      </c>
      <c r="I144" s="50">
        <v>75</v>
      </c>
      <c r="J144" s="50">
        <v>1500</v>
      </c>
      <c r="K144" s="50">
        <f t="shared" si="4"/>
        <v>248</v>
      </c>
      <c r="L144" s="50">
        <f t="shared" si="4"/>
        <v>4960</v>
      </c>
      <c r="M144" s="16"/>
    </row>
    <row r="145" spans="1:13" x14ac:dyDescent="0.2">
      <c r="A145" s="49"/>
      <c r="B145" s="14" t="s">
        <v>149</v>
      </c>
      <c r="C145" s="11">
        <v>60.3</v>
      </c>
      <c r="D145" s="12">
        <v>76.22</v>
      </c>
      <c r="E145" s="50">
        <v>0</v>
      </c>
      <c r="F145" s="50">
        <v>0</v>
      </c>
      <c r="G145" s="50">
        <v>0</v>
      </c>
      <c r="H145" s="50">
        <v>0</v>
      </c>
      <c r="I145" s="50">
        <v>0</v>
      </c>
      <c r="J145" s="50">
        <v>0</v>
      </c>
      <c r="K145" s="50">
        <f t="shared" si="4"/>
        <v>0</v>
      </c>
      <c r="L145" s="50">
        <f t="shared" si="4"/>
        <v>0</v>
      </c>
      <c r="M145" s="16"/>
    </row>
    <row r="146" spans="1:13" x14ac:dyDescent="0.2">
      <c r="A146" s="49"/>
      <c r="B146" s="14" t="s">
        <v>150</v>
      </c>
      <c r="C146" s="11">
        <v>50.3</v>
      </c>
      <c r="D146" s="12">
        <v>10</v>
      </c>
      <c r="E146" s="50">
        <v>0</v>
      </c>
      <c r="F146" s="50">
        <v>0</v>
      </c>
      <c r="G146" s="50">
        <v>0</v>
      </c>
      <c r="H146" s="50">
        <v>0</v>
      </c>
      <c r="I146" s="50">
        <v>1</v>
      </c>
      <c r="J146" s="50">
        <v>10</v>
      </c>
      <c r="K146" s="50">
        <f t="shared" si="4"/>
        <v>1</v>
      </c>
      <c r="L146" s="50">
        <f t="shared" si="4"/>
        <v>10</v>
      </c>
      <c r="M146" s="16"/>
    </row>
    <row r="147" spans="1:13" x14ac:dyDescent="0.2">
      <c r="A147" s="49"/>
      <c r="B147" s="14" t="s">
        <v>151</v>
      </c>
      <c r="C147" s="11">
        <v>70.3</v>
      </c>
      <c r="D147" s="12">
        <v>3.05</v>
      </c>
      <c r="E147" s="50">
        <v>0</v>
      </c>
      <c r="F147" s="50">
        <v>0</v>
      </c>
      <c r="G147" s="50">
        <v>0</v>
      </c>
      <c r="H147" s="50">
        <v>0</v>
      </c>
      <c r="I147" s="50">
        <v>1</v>
      </c>
      <c r="J147" s="50">
        <v>3.05</v>
      </c>
      <c r="K147" s="50">
        <f t="shared" si="4"/>
        <v>1</v>
      </c>
      <c r="L147" s="50">
        <f t="shared" si="4"/>
        <v>3.05</v>
      </c>
      <c r="M147" s="16"/>
    </row>
    <row r="148" spans="1:13" x14ac:dyDescent="0.2">
      <c r="A148" s="49"/>
      <c r="B148" s="14" t="s">
        <v>152</v>
      </c>
      <c r="C148" s="11">
        <v>90</v>
      </c>
      <c r="D148" s="12">
        <v>30.5</v>
      </c>
      <c r="E148" s="50">
        <v>0</v>
      </c>
      <c r="F148" s="50">
        <v>0</v>
      </c>
      <c r="G148" s="50">
        <v>0</v>
      </c>
      <c r="H148" s="50">
        <v>0</v>
      </c>
      <c r="I148" s="50">
        <v>0</v>
      </c>
      <c r="J148" s="50">
        <v>0</v>
      </c>
      <c r="K148" s="50">
        <f t="shared" si="4"/>
        <v>0</v>
      </c>
      <c r="L148" s="50">
        <f t="shared" si="4"/>
        <v>0</v>
      </c>
      <c r="M148" s="16"/>
    </row>
    <row r="149" spans="1:13" x14ac:dyDescent="0.2">
      <c r="A149" s="49"/>
      <c r="B149" s="14" t="s">
        <v>153</v>
      </c>
      <c r="C149" s="11">
        <v>90</v>
      </c>
      <c r="D149" s="12">
        <v>15.5</v>
      </c>
      <c r="E149" s="50">
        <v>0</v>
      </c>
      <c r="F149" s="50">
        <v>0</v>
      </c>
      <c r="G149" s="50">
        <v>0</v>
      </c>
      <c r="H149" s="50">
        <v>0</v>
      </c>
      <c r="I149" s="50">
        <v>7</v>
      </c>
      <c r="J149" s="50">
        <v>108.5</v>
      </c>
      <c r="K149" s="50">
        <f t="shared" si="4"/>
        <v>7</v>
      </c>
      <c r="L149" s="50">
        <f t="shared" si="4"/>
        <v>108.5</v>
      </c>
      <c r="M149" s="16"/>
    </row>
    <row r="150" spans="1:13" x14ac:dyDescent="0.2">
      <c r="A150" s="49"/>
      <c r="B150" s="14" t="s">
        <v>154</v>
      </c>
      <c r="C150" s="11">
        <v>10.199999999999999</v>
      </c>
      <c r="D150" s="12">
        <v>22.88</v>
      </c>
      <c r="E150" s="50">
        <v>0</v>
      </c>
      <c r="F150" s="50">
        <v>0</v>
      </c>
      <c r="G150" s="50">
        <v>0</v>
      </c>
      <c r="H150" s="50">
        <v>0</v>
      </c>
      <c r="I150" s="50">
        <v>0</v>
      </c>
      <c r="J150" s="50">
        <v>0</v>
      </c>
      <c r="K150" s="50">
        <f t="shared" si="4"/>
        <v>0</v>
      </c>
      <c r="L150" s="50">
        <f t="shared" si="4"/>
        <v>0</v>
      </c>
      <c r="M150" s="16"/>
    </row>
    <row r="151" spans="1:13" x14ac:dyDescent="0.2">
      <c r="A151" s="49"/>
      <c r="B151" s="14" t="s">
        <v>155</v>
      </c>
      <c r="C151" s="11">
        <v>10.199999999999999</v>
      </c>
      <c r="D151" s="12">
        <v>45.75</v>
      </c>
      <c r="E151" s="50">
        <v>0</v>
      </c>
      <c r="F151" s="50">
        <v>0</v>
      </c>
      <c r="G151" s="50">
        <v>0</v>
      </c>
      <c r="H151" s="50">
        <v>0</v>
      </c>
      <c r="I151" s="50">
        <v>0</v>
      </c>
      <c r="J151" s="50">
        <v>0</v>
      </c>
      <c r="K151" s="50">
        <f t="shared" si="4"/>
        <v>0</v>
      </c>
      <c r="L151" s="50">
        <f t="shared" si="4"/>
        <v>0</v>
      </c>
      <c r="M151" s="16"/>
    </row>
    <row r="152" spans="1:13" x14ac:dyDescent="0.2">
      <c r="A152" s="49"/>
      <c r="B152" s="14" t="s">
        <v>156</v>
      </c>
      <c r="C152" s="11"/>
      <c r="D152" s="12">
        <v>7.63</v>
      </c>
      <c r="E152" s="50">
        <v>0</v>
      </c>
      <c r="F152" s="50">
        <v>0</v>
      </c>
      <c r="G152" s="50">
        <v>0</v>
      </c>
      <c r="H152" s="50">
        <v>0</v>
      </c>
      <c r="I152" s="50">
        <v>0</v>
      </c>
      <c r="J152" s="50">
        <v>0</v>
      </c>
      <c r="K152" s="50">
        <f t="shared" si="4"/>
        <v>0</v>
      </c>
      <c r="L152" s="50">
        <f t="shared" si="4"/>
        <v>0</v>
      </c>
      <c r="M152" s="16"/>
    </row>
    <row r="153" spans="1:13" x14ac:dyDescent="0.2">
      <c r="A153" s="49"/>
      <c r="B153" s="14" t="s">
        <v>157</v>
      </c>
      <c r="C153" s="11">
        <v>10.5</v>
      </c>
      <c r="D153" s="12">
        <v>3.05</v>
      </c>
      <c r="E153" s="50">
        <v>0</v>
      </c>
      <c r="F153" s="50">
        <v>0</v>
      </c>
      <c r="G153" s="50">
        <v>0</v>
      </c>
      <c r="H153" s="50">
        <v>0</v>
      </c>
      <c r="I153" s="50">
        <v>0</v>
      </c>
      <c r="J153" s="50">
        <v>0</v>
      </c>
      <c r="K153" s="50">
        <f t="shared" si="4"/>
        <v>0</v>
      </c>
      <c r="L153" s="50">
        <f t="shared" si="4"/>
        <v>0</v>
      </c>
      <c r="M153" s="16"/>
    </row>
    <row r="154" spans="1:13" x14ac:dyDescent="0.2">
      <c r="A154" s="49"/>
      <c r="B154" s="14" t="s">
        <v>158</v>
      </c>
      <c r="C154" s="11">
        <v>70.099999999999994</v>
      </c>
      <c r="D154" s="12">
        <v>1.5</v>
      </c>
      <c r="E154" s="50">
        <v>0</v>
      </c>
      <c r="F154" s="50">
        <v>0</v>
      </c>
      <c r="G154" s="50">
        <v>8</v>
      </c>
      <c r="H154" s="50">
        <v>12</v>
      </c>
      <c r="I154" s="50">
        <v>2</v>
      </c>
      <c r="J154" s="50">
        <v>3</v>
      </c>
      <c r="K154" s="50">
        <f t="shared" si="4"/>
        <v>10</v>
      </c>
      <c r="L154" s="50">
        <f t="shared" si="4"/>
        <v>15</v>
      </c>
      <c r="M154" s="16"/>
    </row>
    <row r="155" spans="1:13" x14ac:dyDescent="0.2">
      <c r="A155" s="49"/>
      <c r="B155" s="14" t="s">
        <v>159</v>
      </c>
      <c r="C155" s="11">
        <v>10.4</v>
      </c>
      <c r="D155" s="12">
        <v>15.5</v>
      </c>
      <c r="E155" s="50">
        <v>0</v>
      </c>
      <c r="F155" s="50">
        <v>0</v>
      </c>
      <c r="G155" s="50">
        <v>0</v>
      </c>
      <c r="H155" s="50">
        <v>0</v>
      </c>
      <c r="I155" s="50">
        <v>0</v>
      </c>
      <c r="J155" s="50">
        <v>0</v>
      </c>
      <c r="K155" s="50">
        <f t="shared" si="4"/>
        <v>0</v>
      </c>
      <c r="L155" s="50">
        <f t="shared" si="4"/>
        <v>0</v>
      </c>
      <c r="M155" s="16"/>
    </row>
    <row r="156" spans="1:13" x14ac:dyDescent="0.2">
      <c r="A156" s="49"/>
      <c r="B156" s="14" t="s">
        <v>160</v>
      </c>
      <c r="C156" s="11">
        <v>13.3</v>
      </c>
      <c r="D156" s="12">
        <v>30.5</v>
      </c>
      <c r="E156" s="50">
        <v>0</v>
      </c>
      <c r="F156" s="50">
        <v>0</v>
      </c>
      <c r="G156" s="50">
        <v>0</v>
      </c>
      <c r="H156" s="50">
        <v>0</v>
      </c>
      <c r="I156" s="50">
        <v>0</v>
      </c>
      <c r="J156" s="50">
        <v>0</v>
      </c>
      <c r="K156" s="50">
        <f t="shared" si="4"/>
        <v>0</v>
      </c>
      <c r="L156" s="50">
        <f t="shared" si="4"/>
        <v>0</v>
      </c>
      <c r="M156" s="16"/>
    </row>
    <row r="157" spans="1:13" x14ac:dyDescent="0.2">
      <c r="A157" s="49"/>
      <c r="B157" s="14" t="s">
        <v>161</v>
      </c>
      <c r="C157" s="11">
        <v>13.3</v>
      </c>
      <c r="D157" s="12">
        <v>30.5</v>
      </c>
      <c r="E157" s="50">
        <v>0</v>
      </c>
      <c r="F157" s="50">
        <v>0</v>
      </c>
      <c r="G157" s="50">
        <v>0</v>
      </c>
      <c r="H157" s="50">
        <v>0</v>
      </c>
      <c r="I157" s="50">
        <v>0</v>
      </c>
      <c r="J157" s="50">
        <v>0</v>
      </c>
      <c r="K157" s="50">
        <f t="shared" si="4"/>
        <v>0</v>
      </c>
      <c r="L157" s="50">
        <f t="shared" si="4"/>
        <v>0</v>
      </c>
      <c r="M157" s="16"/>
    </row>
    <row r="158" spans="1:13" x14ac:dyDescent="0.2">
      <c r="A158" s="49"/>
      <c r="B158" s="14" t="s">
        <v>162</v>
      </c>
      <c r="C158" s="11">
        <v>13.3</v>
      </c>
      <c r="D158" s="12">
        <v>7.63</v>
      </c>
      <c r="E158" s="50">
        <v>0</v>
      </c>
      <c r="F158" s="50">
        <v>0</v>
      </c>
      <c r="G158" s="50">
        <v>0</v>
      </c>
      <c r="H158" s="50">
        <v>0</v>
      </c>
      <c r="I158" s="50">
        <v>0</v>
      </c>
      <c r="J158" s="50">
        <v>0</v>
      </c>
      <c r="K158" s="50">
        <f t="shared" si="4"/>
        <v>0</v>
      </c>
      <c r="L158" s="50">
        <f t="shared" si="4"/>
        <v>0</v>
      </c>
      <c r="M158" s="16"/>
    </row>
    <row r="159" spans="1:13" x14ac:dyDescent="0.2">
      <c r="A159" s="49"/>
      <c r="B159" s="14" t="s">
        <v>163</v>
      </c>
      <c r="C159" s="11">
        <v>13.1</v>
      </c>
      <c r="D159" s="12">
        <v>15.25</v>
      </c>
      <c r="E159" s="50">
        <v>2</v>
      </c>
      <c r="F159" s="50">
        <v>30.5</v>
      </c>
      <c r="G159" s="50">
        <v>0</v>
      </c>
      <c r="H159" s="50">
        <v>0</v>
      </c>
      <c r="I159" s="50">
        <v>0</v>
      </c>
      <c r="J159" s="50">
        <v>0</v>
      </c>
      <c r="K159" s="50">
        <f t="shared" si="4"/>
        <v>2</v>
      </c>
      <c r="L159" s="50">
        <f t="shared" si="4"/>
        <v>30.5</v>
      </c>
      <c r="M159" s="16"/>
    </row>
    <row r="160" spans="1:13" x14ac:dyDescent="0.2">
      <c r="A160" s="49"/>
      <c r="B160" s="14" t="s">
        <v>164</v>
      </c>
      <c r="C160" s="11">
        <v>13.2</v>
      </c>
      <c r="D160" s="12">
        <v>4.58</v>
      </c>
      <c r="E160" s="50">
        <v>0</v>
      </c>
      <c r="F160" s="50">
        <v>0</v>
      </c>
      <c r="G160" s="50">
        <v>0</v>
      </c>
      <c r="H160" s="50">
        <v>0</v>
      </c>
      <c r="I160" s="50">
        <v>0</v>
      </c>
      <c r="J160" s="50">
        <v>0</v>
      </c>
      <c r="K160" s="50">
        <f t="shared" si="4"/>
        <v>0</v>
      </c>
      <c r="L160" s="50">
        <f t="shared" si="4"/>
        <v>0</v>
      </c>
      <c r="M160" s="16"/>
    </row>
    <row r="161" spans="1:13" x14ac:dyDescent="0.2">
      <c r="A161" s="49"/>
      <c r="B161" s="14" t="s">
        <v>165</v>
      </c>
      <c r="C161" s="11">
        <v>13.3</v>
      </c>
      <c r="D161" s="12">
        <v>30.5</v>
      </c>
      <c r="E161" s="50">
        <v>0</v>
      </c>
      <c r="F161" s="50">
        <v>0</v>
      </c>
      <c r="G161" s="50">
        <v>0</v>
      </c>
      <c r="H161" s="50">
        <v>0</v>
      </c>
      <c r="I161" s="50">
        <v>1</v>
      </c>
      <c r="J161" s="50">
        <v>30.5</v>
      </c>
      <c r="K161" s="50">
        <f t="shared" si="4"/>
        <v>1</v>
      </c>
      <c r="L161" s="50">
        <f t="shared" si="4"/>
        <v>30.5</v>
      </c>
      <c r="M161" s="16"/>
    </row>
    <row r="162" spans="1:13" x14ac:dyDescent="0.2">
      <c r="A162" s="49"/>
      <c r="B162" s="14" t="s">
        <v>166</v>
      </c>
      <c r="C162" s="11">
        <v>13.2</v>
      </c>
      <c r="D162" s="12">
        <v>7.63</v>
      </c>
      <c r="E162" s="50">
        <v>0</v>
      </c>
      <c r="F162" s="50">
        <v>0</v>
      </c>
      <c r="G162" s="50">
        <v>1</v>
      </c>
      <c r="H162" s="50">
        <v>7.63</v>
      </c>
      <c r="I162" s="50">
        <v>0</v>
      </c>
      <c r="J162" s="50">
        <v>0</v>
      </c>
      <c r="K162" s="50">
        <f t="shared" si="4"/>
        <v>1</v>
      </c>
      <c r="L162" s="50">
        <f t="shared" si="4"/>
        <v>7.63</v>
      </c>
      <c r="M162" s="16"/>
    </row>
    <row r="163" spans="1:13" x14ac:dyDescent="0.2">
      <c r="A163" s="49"/>
      <c r="B163" s="14" t="s">
        <v>168</v>
      </c>
      <c r="C163" s="11">
        <v>50.9</v>
      </c>
      <c r="D163" s="12">
        <v>30.5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f t="shared" si="4"/>
        <v>0</v>
      </c>
      <c r="L163" s="50">
        <f t="shared" si="4"/>
        <v>0</v>
      </c>
      <c r="M163" s="16"/>
    </row>
    <row r="164" spans="1:13" x14ac:dyDescent="0.2">
      <c r="A164" s="49"/>
      <c r="B164" s="14" t="s">
        <v>170</v>
      </c>
      <c r="C164" s="11"/>
      <c r="D164" s="12">
        <v>4.58</v>
      </c>
      <c r="E164" s="50">
        <v>0</v>
      </c>
      <c r="F164" s="50">
        <v>0</v>
      </c>
      <c r="G164" s="50">
        <v>1</v>
      </c>
      <c r="H164" s="50">
        <v>4.58</v>
      </c>
      <c r="I164" s="50">
        <v>0</v>
      </c>
      <c r="J164" s="50">
        <v>0</v>
      </c>
      <c r="K164" s="50">
        <f t="shared" si="4"/>
        <v>1</v>
      </c>
      <c r="L164" s="50">
        <f t="shared" si="4"/>
        <v>4.58</v>
      </c>
      <c r="M164" s="16"/>
    </row>
    <row r="165" spans="1:13" x14ac:dyDescent="0.2">
      <c r="A165" s="49"/>
      <c r="B165" s="14" t="s">
        <v>171</v>
      </c>
      <c r="C165" s="11">
        <v>10.5</v>
      </c>
      <c r="D165" s="12">
        <v>3.05</v>
      </c>
      <c r="E165" s="50">
        <v>0</v>
      </c>
      <c r="F165" s="50">
        <v>0</v>
      </c>
      <c r="G165" s="50">
        <v>0</v>
      </c>
      <c r="H165" s="50">
        <v>0</v>
      </c>
      <c r="I165" s="50">
        <v>0</v>
      </c>
      <c r="J165" s="50">
        <v>0</v>
      </c>
      <c r="K165" s="50">
        <f t="shared" si="4"/>
        <v>0</v>
      </c>
      <c r="L165" s="50">
        <f t="shared" si="4"/>
        <v>0</v>
      </c>
      <c r="M165" s="16"/>
    </row>
    <row r="166" spans="1:13" x14ac:dyDescent="0.2">
      <c r="A166" s="49"/>
      <c r="B166" s="14" t="s">
        <v>172</v>
      </c>
      <c r="C166" s="11">
        <v>70.2</v>
      </c>
      <c r="D166" s="12">
        <v>7.63</v>
      </c>
      <c r="E166" s="50">
        <v>0</v>
      </c>
      <c r="F166" s="50">
        <v>0</v>
      </c>
      <c r="G166" s="50">
        <v>0</v>
      </c>
      <c r="H166" s="50">
        <v>0</v>
      </c>
      <c r="I166" s="50">
        <v>0</v>
      </c>
      <c r="J166" s="50">
        <v>0</v>
      </c>
      <c r="K166" s="50">
        <f t="shared" si="4"/>
        <v>0</v>
      </c>
      <c r="L166" s="50">
        <f t="shared" si="4"/>
        <v>0</v>
      </c>
      <c r="M166" s="16"/>
    </row>
    <row r="167" spans="1:13" x14ac:dyDescent="0.2">
      <c r="A167" s="49"/>
      <c r="B167" s="14" t="s">
        <v>173</v>
      </c>
      <c r="C167" s="11">
        <v>11.2</v>
      </c>
      <c r="D167" s="12">
        <v>7.63</v>
      </c>
      <c r="E167" s="50">
        <v>2</v>
      </c>
      <c r="F167" s="50">
        <v>15.26</v>
      </c>
      <c r="G167" s="50">
        <v>1</v>
      </c>
      <c r="H167" s="50">
        <v>7.63</v>
      </c>
      <c r="I167" s="50">
        <v>2</v>
      </c>
      <c r="J167" s="50">
        <v>15.26</v>
      </c>
      <c r="K167" s="50">
        <f t="shared" si="4"/>
        <v>5</v>
      </c>
      <c r="L167" s="50">
        <f t="shared" si="4"/>
        <v>38.15</v>
      </c>
      <c r="M167" s="16"/>
    </row>
    <row r="168" spans="1:13" x14ac:dyDescent="0.2">
      <c r="A168" s="49"/>
      <c r="B168" s="14" t="s">
        <v>174</v>
      </c>
      <c r="C168" s="11">
        <v>12.5</v>
      </c>
      <c r="D168" s="12">
        <v>35</v>
      </c>
      <c r="E168" s="50">
        <v>1</v>
      </c>
      <c r="F168" s="50">
        <v>35</v>
      </c>
      <c r="G168" s="50">
        <v>1</v>
      </c>
      <c r="H168" s="50">
        <v>35</v>
      </c>
      <c r="I168" s="50">
        <v>1</v>
      </c>
      <c r="J168" s="50">
        <v>35</v>
      </c>
      <c r="K168" s="50">
        <f t="shared" ref="K168:L202" si="5">E168+G168+I168</f>
        <v>3</v>
      </c>
      <c r="L168" s="50">
        <f t="shared" si="5"/>
        <v>105</v>
      </c>
      <c r="M168" s="16"/>
    </row>
    <row r="169" spans="1:13" x14ac:dyDescent="0.2">
      <c r="A169" s="49"/>
      <c r="B169" s="14" t="s">
        <v>175</v>
      </c>
      <c r="C169" s="11">
        <v>12.5</v>
      </c>
      <c r="D169" s="12">
        <v>46</v>
      </c>
      <c r="E169" s="50">
        <v>1</v>
      </c>
      <c r="F169" s="50">
        <v>46</v>
      </c>
      <c r="G169" s="50">
        <v>0</v>
      </c>
      <c r="H169" s="50">
        <v>0</v>
      </c>
      <c r="I169" s="50">
        <v>1</v>
      </c>
      <c r="J169" s="50">
        <v>46</v>
      </c>
      <c r="K169" s="50">
        <f t="shared" si="5"/>
        <v>2</v>
      </c>
      <c r="L169" s="50">
        <f t="shared" si="5"/>
        <v>92</v>
      </c>
      <c r="M169" s="16"/>
    </row>
    <row r="170" spans="1:13" x14ac:dyDescent="0.2">
      <c r="A170" s="49"/>
      <c r="B170" s="14" t="s">
        <v>176</v>
      </c>
      <c r="C170" s="11">
        <v>30.1</v>
      </c>
      <c r="D170" s="12">
        <v>152.5</v>
      </c>
      <c r="E170" s="50">
        <v>0</v>
      </c>
      <c r="F170" s="50">
        <v>0</v>
      </c>
      <c r="G170" s="50">
        <v>1</v>
      </c>
      <c r="H170" s="50">
        <v>152.5</v>
      </c>
      <c r="I170" s="50">
        <v>0</v>
      </c>
      <c r="J170" s="50">
        <v>0</v>
      </c>
      <c r="K170" s="50">
        <f t="shared" si="5"/>
        <v>1</v>
      </c>
      <c r="L170" s="50">
        <f t="shared" si="5"/>
        <v>152.5</v>
      </c>
      <c r="M170" s="16"/>
    </row>
    <row r="171" spans="1:13" x14ac:dyDescent="0.2">
      <c r="A171" s="49"/>
      <c r="B171" s="14" t="s">
        <v>177</v>
      </c>
      <c r="C171" s="11">
        <v>12.4</v>
      </c>
      <c r="D171" s="12">
        <v>20</v>
      </c>
      <c r="E171" s="50">
        <v>2</v>
      </c>
      <c r="F171" s="50">
        <v>40</v>
      </c>
      <c r="G171" s="50">
        <v>2</v>
      </c>
      <c r="H171" s="50">
        <v>40</v>
      </c>
      <c r="I171" s="50">
        <v>1</v>
      </c>
      <c r="J171" s="50">
        <v>20</v>
      </c>
      <c r="K171" s="50">
        <f t="shared" si="5"/>
        <v>5</v>
      </c>
      <c r="L171" s="50">
        <f t="shared" si="5"/>
        <v>100</v>
      </c>
      <c r="M171" s="16"/>
    </row>
    <row r="172" spans="1:13" x14ac:dyDescent="0.2">
      <c r="A172" s="49"/>
      <c r="B172" s="14" t="s">
        <v>178</v>
      </c>
      <c r="C172" s="11">
        <v>30.3</v>
      </c>
      <c r="D172" s="12">
        <v>381.15</v>
      </c>
      <c r="E172" s="50">
        <v>0</v>
      </c>
      <c r="F172" s="50">
        <v>0</v>
      </c>
      <c r="G172" s="50">
        <v>0</v>
      </c>
      <c r="H172" s="50">
        <v>0</v>
      </c>
      <c r="I172" s="50">
        <v>0</v>
      </c>
      <c r="J172" s="50">
        <v>0</v>
      </c>
      <c r="K172" s="50">
        <f t="shared" si="5"/>
        <v>0</v>
      </c>
      <c r="L172" s="50">
        <f t="shared" si="5"/>
        <v>0</v>
      </c>
      <c r="M172" s="16"/>
    </row>
    <row r="173" spans="1:13" x14ac:dyDescent="0.2">
      <c r="A173" s="49"/>
      <c r="B173" s="14" t="s">
        <v>179</v>
      </c>
      <c r="C173" s="11">
        <v>12.4</v>
      </c>
      <c r="D173" s="12">
        <v>30</v>
      </c>
      <c r="E173" s="50">
        <v>0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f t="shared" si="5"/>
        <v>0</v>
      </c>
      <c r="L173" s="50">
        <f t="shared" si="5"/>
        <v>0</v>
      </c>
      <c r="M173" s="16"/>
    </row>
    <row r="174" spans="1:13" x14ac:dyDescent="0.2">
      <c r="A174" s="49"/>
      <c r="B174" s="14" t="s">
        <v>180</v>
      </c>
      <c r="C174" s="11"/>
      <c r="D174" s="12">
        <v>11.45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f t="shared" si="5"/>
        <v>0</v>
      </c>
      <c r="L174" s="50">
        <f t="shared" si="5"/>
        <v>0</v>
      </c>
      <c r="M174" s="16"/>
    </row>
    <row r="175" spans="1:13" x14ac:dyDescent="0.2">
      <c r="A175" s="49"/>
      <c r="B175" s="14" t="s">
        <v>182</v>
      </c>
      <c r="C175" s="11">
        <v>50.5</v>
      </c>
      <c r="D175" s="12">
        <v>76.22</v>
      </c>
      <c r="E175" s="50">
        <v>0</v>
      </c>
      <c r="F175" s="50">
        <v>0</v>
      </c>
      <c r="G175" s="50">
        <v>0</v>
      </c>
      <c r="H175" s="50">
        <v>0</v>
      </c>
      <c r="I175" s="50">
        <v>0</v>
      </c>
      <c r="J175" s="50">
        <v>0</v>
      </c>
      <c r="K175" s="50">
        <f t="shared" si="5"/>
        <v>0</v>
      </c>
      <c r="L175" s="50">
        <f t="shared" si="5"/>
        <v>0</v>
      </c>
      <c r="M175" s="16"/>
    </row>
    <row r="176" spans="1:13" x14ac:dyDescent="0.2">
      <c r="A176" s="49"/>
      <c r="B176" s="14" t="s">
        <v>183</v>
      </c>
      <c r="C176" s="11">
        <v>10.3</v>
      </c>
      <c r="D176" s="12">
        <v>30.5</v>
      </c>
      <c r="E176" s="50">
        <v>1.52</v>
      </c>
      <c r="F176" s="50">
        <v>46.36</v>
      </c>
      <c r="G176" s="50">
        <v>0</v>
      </c>
      <c r="H176" s="50">
        <v>0</v>
      </c>
      <c r="I176" s="50">
        <v>7.5</v>
      </c>
      <c r="J176" s="50">
        <v>228.75</v>
      </c>
      <c r="K176" s="50">
        <f t="shared" si="5"/>
        <v>9.02</v>
      </c>
      <c r="L176" s="50">
        <f t="shared" si="5"/>
        <v>275.11</v>
      </c>
      <c r="M176" s="16"/>
    </row>
    <row r="177" spans="1:13" x14ac:dyDescent="0.2">
      <c r="A177" s="49"/>
      <c r="B177" s="14" t="s">
        <v>184</v>
      </c>
      <c r="C177" s="11">
        <v>1.5</v>
      </c>
      <c r="D177" s="12">
        <v>2</v>
      </c>
      <c r="E177" s="50">
        <v>0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f t="shared" si="5"/>
        <v>0</v>
      </c>
      <c r="L177" s="50">
        <f t="shared" si="5"/>
        <v>0</v>
      </c>
      <c r="M177" s="16"/>
    </row>
    <row r="178" spans="1:13" x14ac:dyDescent="0.2">
      <c r="A178" s="49"/>
      <c r="B178" s="14" t="s">
        <v>263</v>
      </c>
      <c r="C178" s="11">
        <v>3.05</v>
      </c>
      <c r="D178" s="12"/>
      <c r="E178" s="50">
        <v>0</v>
      </c>
      <c r="F178" s="50">
        <v>0</v>
      </c>
      <c r="G178" s="50">
        <v>8</v>
      </c>
      <c r="H178" s="50">
        <v>24.4</v>
      </c>
      <c r="I178" s="50">
        <v>0</v>
      </c>
      <c r="J178" s="50">
        <v>0</v>
      </c>
      <c r="K178" s="50">
        <v>8</v>
      </c>
      <c r="L178" s="50">
        <v>24.4</v>
      </c>
      <c r="M178" s="16"/>
    </row>
    <row r="179" spans="1:13" x14ac:dyDescent="0.2">
      <c r="A179" s="49"/>
      <c r="B179" s="14" t="s">
        <v>185</v>
      </c>
      <c r="C179" s="11">
        <v>11.2</v>
      </c>
      <c r="D179" s="12">
        <v>7.5</v>
      </c>
      <c r="E179" s="50">
        <v>1</v>
      </c>
      <c r="F179" s="50">
        <v>7.5</v>
      </c>
      <c r="G179" s="50">
        <v>1</v>
      </c>
      <c r="H179" s="50">
        <v>7.5</v>
      </c>
      <c r="I179" s="50">
        <v>0</v>
      </c>
      <c r="J179" s="50">
        <v>0</v>
      </c>
      <c r="K179" s="50">
        <f t="shared" si="5"/>
        <v>2</v>
      </c>
      <c r="L179" s="50">
        <f t="shared" si="5"/>
        <v>15</v>
      </c>
      <c r="M179" s="16"/>
    </row>
    <row r="180" spans="1:13" x14ac:dyDescent="0.2">
      <c r="A180" s="49"/>
      <c r="B180" s="14" t="s">
        <v>217</v>
      </c>
      <c r="C180" s="11"/>
      <c r="D180" s="12">
        <v>7.63</v>
      </c>
      <c r="E180" s="50">
        <v>0</v>
      </c>
      <c r="F180" s="50">
        <v>0</v>
      </c>
      <c r="G180" s="50">
        <v>0</v>
      </c>
      <c r="H180" s="50">
        <v>0</v>
      </c>
      <c r="I180" s="50">
        <v>0</v>
      </c>
      <c r="J180" s="50">
        <v>0</v>
      </c>
      <c r="K180" s="50">
        <f t="shared" si="5"/>
        <v>0</v>
      </c>
      <c r="L180" s="50">
        <f t="shared" si="5"/>
        <v>0</v>
      </c>
      <c r="M180" s="16"/>
    </row>
    <row r="181" spans="1:13" x14ac:dyDescent="0.2">
      <c r="A181" s="49"/>
      <c r="B181" s="14" t="s">
        <v>186</v>
      </c>
      <c r="C181" s="11">
        <v>13.1</v>
      </c>
      <c r="D181" s="12">
        <v>15.25</v>
      </c>
      <c r="E181" s="50">
        <v>0</v>
      </c>
      <c r="F181" s="50">
        <v>0</v>
      </c>
      <c r="G181" s="50">
        <v>0</v>
      </c>
      <c r="H181" s="50">
        <v>0</v>
      </c>
      <c r="I181" s="50">
        <v>2</v>
      </c>
      <c r="J181" s="50">
        <v>30.5</v>
      </c>
      <c r="K181" s="50">
        <f t="shared" si="5"/>
        <v>2</v>
      </c>
      <c r="L181" s="50">
        <f t="shared" si="5"/>
        <v>30.5</v>
      </c>
      <c r="M181" s="16"/>
    </row>
    <row r="182" spans="1:13" x14ac:dyDescent="0.2">
      <c r="A182" s="49"/>
      <c r="B182" s="14" t="s">
        <v>188</v>
      </c>
      <c r="C182" s="11">
        <v>13.1</v>
      </c>
      <c r="D182" s="12">
        <v>15.25</v>
      </c>
      <c r="E182" s="50">
        <v>0</v>
      </c>
      <c r="F182" s="50">
        <v>0</v>
      </c>
      <c r="G182" s="50">
        <v>1</v>
      </c>
      <c r="H182" s="50">
        <v>15.25</v>
      </c>
      <c r="I182" s="50">
        <v>0</v>
      </c>
      <c r="J182" s="50">
        <v>0</v>
      </c>
      <c r="K182" s="50">
        <f t="shared" si="5"/>
        <v>1</v>
      </c>
      <c r="L182" s="50">
        <f t="shared" si="5"/>
        <v>15.25</v>
      </c>
      <c r="M182" s="16"/>
    </row>
    <row r="183" spans="1:13" x14ac:dyDescent="0.2">
      <c r="A183" s="49"/>
      <c r="B183" s="14" t="s">
        <v>189</v>
      </c>
      <c r="C183" s="11">
        <v>13.2</v>
      </c>
      <c r="D183" s="12">
        <v>7.63</v>
      </c>
      <c r="E183" s="50">
        <v>0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f t="shared" si="5"/>
        <v>0</v>
      </c>
      <c r="L183" s="50">
        <f t="shared" si="5"/>
        <v>0</v>
      </c>
      <c r="M183" s="16"/>
    </row>
    <row r="184" spans="1:13" x14ac:dyDescent="0.2">
      <c r="A184" s="49"/>
      <c r="B184" s="14" t="s">
        <v>190</v>
      </c>
      <c r="C184" s="11">
        <v>11.2</v>
      </c>
      <c r="D184" s="12">
        <v>15.25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f t="shared" si="5"/>
        <v>0</v>
      </c>
      <c r="L184" s="50">
        <f t="shared" si="5"/>
        <v>0</v>
      </c>
      <c r="M184" s="16"/>
    </row>
    <row r="185" spans="1:13" x14ac:dyDescent="0.2">
      <c r="A185" s="49"/>
      <c r="B185" s="14" t="s">
        <v>191</v>
      </c>
      <c r="C185" s="11">
        <v>13.2</v>
      </c>
      <c r="D185" s="12">
        <v>7.63</v>
      </c>
      <c r="E185" s="50">
        <v>0</v>
      </c>
      <c r="F185" s="50">
        <v>0</v>
      </c>
      <c r="G185" s="50">
        <v>2</v>
      </c>
      <c r="H185" s="50">
        <v>15.26</v>
      </c>
      <c r="I185" s="50">
        <v>0</v>
      </c>
      <c r="J185" s="50">
        <v>0</v>
      </c>
      <c r="K185" s="50">
        <f t="shared" si="5"/>
        <v>2</v>
      </c>
      <c r="L185" s="50">
        <f t="shared" si="5"/>
        <v>15.26</v>
      </c>
      <c r="M185" s="16"/>
    </row>
    <row r="186" spans="1:13" x14ac:dyDescent="0.2">
      <c r="A186" s="49"/>
      <c r="B186" s="14" t="s">
        <v>192</v>
      </c>
      <c r="C186" s="11">
        <v>13.2</v>
      </c>
      <c r="D186" s="12">
        <v>7.63</v>
      </c>
      <c r="E186" s="50">
        <v>0</v>
      </c>
      <c r="F186" s="50">
        <v>0</v>
      </c>
      <c r="G186" s="50">
        <v>0</v>
      </c>
      <c r="H186" s="50">
        <v>0</v>
      </c>
      <c r="I186" s="50">
        <v>0</v>
      </c>
      <c r="J186" s="50">
        <v>0</v>
      </c>
      <c r="K186" s="50">
        <f t="shared" si="5"/>
        <v>0</v>
      </c>
      <c r="L186" s="50">
        <f t="shared" si="5"/>
        <v>0</v>
      </c>
      <c r="M186" s="16"/>
    </row>
    <row r="187" spans="1:13" x14ac:dyDescent="0.2">
      <c r="A187" s="49"/>
      <c r="B187" s="14" t="s">
        <v>194</v>
      </c>
      <c r="C187" s="11">
        <v>11.2</v>
      </c>
      <c r="D187" s="12">
        <v>15.253</v>
      </c>
      <c r="E187" s="50">
        <v>0</v>
      </c>
      <c r="F187" s="50">
        <v>0</v>
      </c>
      <c r="G187" s="50">
        <v>0</v>
      </c>
      <c r="H187" s="50">
        <v>0</v>
      </c>
      <c r="I187" s="50">
        <v>0</v>
      </c>
      <c r="J187" s="50">
        <v>0</v>
      </c>
      <c r="K187" s="50">
        <f t="shared" si="5"/>
        <v>0</v>
      </c>
      <c r="L187" s="50">
        <f t="shared" si="5"/>
        <v>0</v>
      </c>
      <c r="M187" s="16"/>
    </row>
    <row r="188" spans="1:13" x14ac:dyDescent="0.2">
      <c r="A188" s="49"/>
      <c r="B188" s="14" t="s">
        <v>195</v>
      </c>
      <c r="C188" s="13"/>
      <c r="D188" s="13">
        <v>28</v>
      </c>
      <c r="E188" s="50">
        <v>0</v>
      </c>
      <c r="F188" s="50">
        <v>0</v>
      </c>
      <c r="G188" s="50">
        <v>0</v>
      </c>
      <c r="H188" s="50">
        <v>0</v>
      </c>
      <c r="I188" s="50">
        <v>0</v>
      </c>
      <c r="J188" s="50">
        <v>0</v>
      </c>
      <c r="K188" s="50">
        <f t="shared" si="5"/>
        <v>0</v>
      </c>
      <c r="L188" s="50">
        <f t="shared" si="5"/>
        <v>0</v>
      </c>
      <c r="M188" s="16"/>
    </row>
    <row r="189" spans="1:13" x14ac:dyDescent="0.2">
      <c r="A189" s="49"/>
      <c r="B189" s="14" t="s">
        <v>196</v>
      </c>
      <c r="C189" s="11">
        <v>60.1</v>
      </c>
      <c r="D189" s="12">
        <v>76.22</v>
      </c>
      <c r="E189" s="50">
        <v>0</v>
      </c>
      <c r="F189" s="50">
        <v>0</v>
      </c>
      <c r="G189" s="50">
        <v>2</v>
      </c>
      <c r="H189" s="50">
        <v>152.44</v>
      </c>
      <c r="I189" s="50">
        <v>0</v>
      </c>
      <c r="J189" s="50">
        <v>0</v>
      </c>
      <c r="K189" s="50">
        <f t="shared" si="5"/>
        <v>2</v>
      </c>
      <c r="L189" s="50">
        <f t="shared" si="5"/>
        <v>152.44</v>
      </c>
      <c r="M189" s="16"/>
    </row>
    <row r="190" spans="1:13" x14ac:dyDescent="0.2">
      <c r="A190" s="49"/>
      <c r="B190" s="14" t="s">
        <v>197</v>
      </c>
      <c r="C190" s="11"/>
      <c r="D190" s="12">
        <v>22.88</v>
      </c>
      <c r="E190" s="50">
        <v>0</v>
      </c>
      <c r="F190" s="50">
        <v>0</v>
      </c>
      <c r="G190" s="50">
        <v>0</v>
      </c>
      <c r="H190" s="50">
        <v>0</v>
      </c>
      <c r="I190" s="50">
        <v>0</v>
      </c>
      <c r="J190" s="50">
        <v>0</v>
      </c>
      <c r="K190" s="50">
        <f t="shared" si="5"/>
        <v>0</v>
      </c>
      <c r="L190" s="50">
        <f t="shared" si="5"/>
        <v>0</v>
      </c>
      <c r="M190" s="16"/>
    </row>
    <row r="191" spans="1:13" x14ac:dyDescent="0.2">
      <c r="A191" s="49"/>
      <c r="B191" s="14" t="s">
        <v>198</v>
      </c>
      <c r="C191" s="11">
        <v>40.700000000000003</v>
      </c>
      <c r="D191" s="12">
        <v>7.63</v>
      </c>
      <c r="E191" s="50">
        <v>0</v>
      </c>
      <c r="F191" s="50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f t="shared" si="5"/>
        <v>0</v>
      </c>
      <c r="L191" s="50">
        <f t="shared" si="5"/>
        <v>0</v>
      </c>
      <c r="M191" s="16"/>
    </row>
    <row r="192" spans="1:13" x14ac:dyDescent="0.2">
      <c r="A192" s="49"/>
      <c r="B192" s="14" t="s">
        <v>199</v>
      </c>
      <c r="C192" s="11">
        <v>12.4</v>
      </c>
      <c r="D192" s="12">
        <v>40</v>
      </c>
      <c r="E192" s="50">
        <v>1</v>
      </c>
      <c r="F192" s="50">
        <v>40</v>
      </c>
      <c r="G192" s="50">
        <v>0</v>
      </c>
      <c r="H192" s="50">
        <v>0</v>
      </c>
      <c r="I192" s="50">
        <v>0</v>
      </c>
      <c r="J192" s="50">
        <v>0</v>
      </c>
      <c r="K192" s="50">
        <f t="shared" si="5"/>
        <v>1</v>
      </c>
      <c r="L192" s="50">
        <f t="shared" si="5"/>
        <v>40</v>
      </c>
      <c r="M192" s="16"/>
    </row>
    <row r="193" spans="1:13" x14ac:dyDescent="0.2">
      <c r="A193" s="49"/>
      <c r="B193" s="14" t="s">
        <v>200</v>
      </c>
      <c r="C193" s="11">
        <v>30.2</v>
      </c>
      <c r="D193" s="12">
        <v>228.5</v>
      </c>
      <c r="E193" s="50">
        <v>0</v>
      </c>
      <c r="F193" s="50">
        <v>0</v>
      </c>
      <c r="G193" s="50">
        <v>0</v>
      </c>
      <c r="H193" s="50">
        <v>0</v>
      </c>
      <c r="I193" s="50">
        <v>0</v>
      </c>
      <c r="J193" s="50">
        <v>0</v>
      </c>
      <c r="K193" s="50">
        <f t="shared" si="5"/>
        <v>0</v>
      </c>
      <c r="L193" s="50">
        <f t="shared" si="5"/>
        <v>0</v>
      </c>
      <c r="M193" s="16"/>
    </row>
    <row r="194" spans="1:13" x14ac:dyDescent="0.2">
      <c r="A194" s="49"/>
      <c r="B194" s="14" t="s">
        <v>201</v>
      </c>
      <c r="C194" s="11">
        <v>30.4</v>
      </c>
      <c r="D194" s="12">
        <v>457</v>
      </c>
      <c r="E194" s="50">
        <v>0</v>
      </c>
      <c r="F194" s="50">
        <v>0</v>
      </c>
      <c r="G194" s="50">
        <v>0</v>
      </c>
      <c r="H194" s="50">
        <v>0</v>
      </c>
      <c r="I194" s="50">
        <v>0</v>
      </c>
      <c r="J194" s="50">
        <v>0</v>
      </c>
      <c r="K194" s="50">
        <f t="shared" si="5"/>
        <v>0</v>
      </c>
      <c r="L194" s="50">
        <f t="shared" si="5"/>
        <v>0</v>
      </c>
      <c r="M194" s="16"/>
    </row>
    <row r="195" spans="1:13" x14ac:dyDescent="0.2">
      <c r="A195" s="49"/>
      <c r="B195" s="14" t="s">
        <v>203</v>
      </c>
      <c r="C195" s="11">
        <v>30.5</v>
      </c>
      <c r="D195" s="12">
        <v>600</v>
      </c>
      <c r="E195" s="50">
        <v>0</v>
      </c>
      <c r="F195" s="50">
        <v>0</v>
      </c>
      <c r="G195" s="50">
        <v>0</v>
      </c>
      <c r="H195" s="50">
        <v>0</v>
      </c>
      <c r="I195" s="50">
        <v>0</v>
      </c>
      <c r="J195" s="50">
        <v>0</v>
      </c>
      <c r="K195" s="50">
        <f t="shared" si="5"/>
        <v>0</v>
      </c>
      <c r="L195" s="50">
        <f t="shared" si="5"/>
        <v>0</v>
      </c>
      <c r="M195" s="16"/>
    </row>
    <row r="196" spans="1:13" x14ac:dyDescent="0.2">
      <c r="A196" s="49"/>
      <c r="B196" s="14" t="s">
        <v>204</v>
      </c>
      <c r="C196" s="11">
        <v>10.4</v>
      </c>
      <c r="D196" s="12">
        <v>15.25</v>
      </c>
      <c r="E196" s="50">
        <v>0</v>
      </c>
      <c r="F196" s="50">
        <v>0</v>
      </c>
      <c r="G196" s="50">
        <v>0</v>
      </c>
      <c r="H196" s="50">
        <v>0</v>
      </c>
      <c r="I196" s="50">
        <v>0</v>
      </c>
      <c r="J196" s="50">
        <v>0</v>
      </c>
      <c r="K196" s="50">
        <f t="shared" si="5"/>
        <v>0</v>
      </c>
      <c r="L196" s="50">
        <f t="shared" si="5"/>
        <v>0</v>
      </c>
      <c r="M196" s="16"/>
    </row>
    <row r="197" spans="1:13" x14ac:dyDescent="0.2">
      <c r="A197" s="49"/>
      <c r="B197" s="14" t="s">
        <v>205</v>
      </c>
      <c r="C197" s="11"/>
      <c r="D197" s="12">
        <v>1.53</v>
      </c>
      <c r="E197" s="50">
        <v>0</v>
      </c>
      <c r="F197" s="50">
        <v>0</v>
      </c>
      <c r="G197" s="50">
        <v>0</v>
      </c>
      <c r="H197" s="50">
        <v>0</v>
      </c>
      <c r="I197" s="50">
        <v>3</v>
      </c>
      <c r="J197" s="50">
        <v>4.59</v>
      </c>
      <c r="K197" s="50">
        <f t="shared" si="5"/>
        <v>3</v>
      </c>
      <c r="L197" s="50">
        <f t="shared" si="5"/>
        <v>4.59</v>
      </c>
      <c r="M197" s="16"/>
    </row>
    <row r="198" spans="1:13" x14ac:dyDescent="0.2">
      <c r="A198" s="49"/>
      <c r="B198" s="14" t="s">
        <v>206</v>
      </c>
      <c r="C198" s="11"/>
      <c r="D198" s="12">
        <v>7.63</v>
      </c>
      <c r="E198" s="50">
        <v>0</v>
      </c>
      <c r="F198" s="50">
        <v>0</v>
      </c>
      <c r="G198" s="50">
        <v>0</v>
      </c>
      <c r="H198" s="50">
        <v>0</v>
      </c>
      <c r="I198" s="50">
        <v>0</v>
      </c>
      <c r="J198" s="50">
        <v>0</v>
      </c>
      <c r="K198" s="50">
        <f t="shared" si="5"/>
        <v>0</v>
      </c>
      <c r="L198" s="50">
        <f t="shared" si="5"/>
        <v>0</v>
      </c>
      <c r="M198" s="16"/>
    </row>
    <row r="199" spans="1:13" x14ac:dyDescent="0.2">
      <c r="A199" s="49"/>
      <c r="B199" s="14" t="s">
        <v>207</v>
      </c>
      <c r="C199" s="11">
        <v>10.5</v>
      </c>
      <c r="D199" s="12">
        <v>3.05</v>
      </c>
      <c r="E199" s="50">
        <v>3</v>
      </c>
      <c r="F199" s="50">
        <v>9.15</v>
      </c>
      <c r="G199" s="50">
        <v>2</v>
      </c>
      <c r="H199" s="50">
        <v>6.1</v>
      </c>
      <c r="I199" s="50">
        <v>8</v>
      </c>
      <c r="J199" s="50">
        <v>24.4</v>
      </c>
      <c r="K199" s="50">
        <f t="shared" si="5"/>
        <v>13</v>
      </c>
      <c r="L199" s="50">
        <f t="shared" si="5"/>
        <v>39.65</v>
      </c>
      <c r="M199" s="16"/>
    </row>
    <row r="200" spans="1:13" x14ac:dyDescent="0.2">
      <c r="A200" s="49"/>
      <c r="B200" s="14" t="s">
        <v>208</v>
      </c>
      <c r="C200" s="11">
        <v>10.6</v>
      </c>
      <c r="D200" s="12">
        <v>76.22</v>
      </c>
      <c r="E200" s="50">
        <v>2</v>
      </c>
      <c r="F200" s="50">
        <v>152.44</v>
      </c>
      <c r="G200" s="50">
        <v>0</v>
      </c>
      <c r="H200" s="50">
        <v>0</v>
      </c>
      <c r="I200" s="50">
        <v>0</v>
      </c>
      <c r="J200" s="50">
        <v>0</v>
      </c>
      <c r="K200" s="50">
        <f t="shared" si="5"/>
        <v>2</v>
      </c>
      <c r="L200" s="50">
        <f t="shared" si="5"/>
        <v>152.44</v>
      </c>
      <c r="M200" s="16"/>
    </row>
    <row r="201" spans="1:13" x14ac:dyDescent="0.2">
      <c r="B201" s="14" t="s">
        <v>209</v>
      </c>
      <c r="C201" s="14">
        <v>10.6</v>
      </c>
      <c r="D201" s="15">
        <v>15.25</v>
      </c>
      <c r="E201" s="50">
        <v>0</v>
      </c>
      <c r="F201" s="50">
        <v>0</v>
      </c>
      <c r="G201" s="50">
        <v>0</v>
      </c>
      <c r="H201" s="50">
        <v>0</v>
      </c>
      <c r="I201" s="50">
        <v>0</v>
      </c>
      <c r="J201" s="50">
        <v>0</v>
      </c>
      <c r="K201" s="50">
        <f t="shared" si="5"/>
        <v>0</v>
      </c>
      <c r="L201" s="50">
        <f t="shared" si="5"/>
        <v>0</v>
      </c>
      <c r="M201" s="16"/>
    </row>
    <row r="202" spans="1:13" x14ac:dyDescent="0.2">
      <c r="B202" s="14" t="s">
        <v>210</v>
      </c>
      <c r="C202" s="16"/>
      <c r="D202" s="16">
        <v>15.5</v>
      </c>
      <c r="E202" s="50">
        <v>0</v>
      </c>
      <c r="F202" s="50">
        <v>0</v>
      </c>
      <c r="G202" s="50">
        <v>1</v>
      </c>
      <c r="H202" s="50">
        <v>15.5</v>
      </c>
      <c r="I202" s="50">
        <v>0</v>
      </c>
      <c r="J202" s="50">
        <v>0</v>
      </c>
      <c r="K202" s="50">
        <f t="shared" si="5"/>
        <v>1</v>
      </c>
      <c r="L202" s="50">
        <v>15.5</v>
      </c>
      <c r="M202" s="16"/>
    </row>
    <row r="203" spans="1:13" x14ac:dyDescent="0.2">
      <c r="E203" s="5" t="s">
        <v>211</v>
      </c>
      <c r="F203" s="5">
        <f>SUM(F6:F202)</f>
        <v>4203.78</v>
      </c>
      <c r="G203" s="5" t="s">
        <v>211</v>
      </c>
      <c r="H203" s="5">
        <f>SUM(H6:H202)</f>
        <v>6726.5300000000007</v>
      </c>
      <c r="I203" s="5" t="s">
        <v>211</v>
      </c>
      <c r="J203" s="5">
        <f>SUM(J6:J202)</f>
        <v>5118.76</v>
      </c>
      <c r="K203" s="5" t="s">
        <v>6</v>
      </c>
      <c r="L203" s="5">
        <f>SUM(L6:L202)</f>
        <v>16049.07</v>
      </c>
    </row>
  </sheetData>
  <mergeCells count="10">
    <mergeCell ref="I3:J3"/>
    <mergeCell ref="K3:L3"/>
    <mergeCell ref="M3:M4"/>
    <mergeCell ref="A5:A200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2"/>
  <sheetViews>
    <sheetView workbookViewId="0">
      <selection activeCell="F35" sqref="F35"/>
    </sheetView>
  </sheetViews>
  <sheetFormatPr baseColWidth="10" defaultColWidth="9.140625" defaultRowHeight="12.75" x14ac:dyDescent="0.2"/>
  <cols>
    <col min="1" max="1" width="4.140625" style="17" customWidth="1"/>
    <col min="2" max="2" width="40.85546875" style="17" customWidth="1"/>
    <col min="3" max="3" width="7.5703125" style="17" customWidth="1"/>
    <col min="4" max="4" width="7" style="17" bestFit="1" customWidth="1"/>
    <col min="5" max="12" width="14.7109375" style="17" customWidth="1"/>
    <col min="13" max="13" width="34.42578125" style="17" customWidth="1"/>
    <col min="14" max="14" width="9.140625" style="17"/>
    <col min="15" max="15" width="15.28515625" style="17" bestFit="1" customWidth="1"/>
    <col min="16" max="16384" width="9.140625" style="17"/>
  </cols>
  <sheetData>
    <row r="3" spans="1:13" s="44" customFormat="1" ht="25.5" customHeight="1" x14ac:dyDescent="0.25">
      <c r="A3" s="43"/>
      <c r="B3" s="1" t="s">
        <v>0</v>
      </c>
      <c r="C3" s="2" t="s">
        <v>1</v>
      </c>
      <c r="D3" s="3" t="s">
        <v>2</v>
      </c>
      <c r="E3" s="1" t="s">
        <v>3</v>
      </c>
      <c r="F3" s="1"/>
      <c r="G3" s="1" t="s">
        <v>4</v>
      </c>
      <c r="H3" s="1"/>
      <c r="I3" s="1" t="s">
        <v>5</v>
      </c>
      <c r="J3" s="1"/>
      <c r="K3" s="1" t="s">
        <v>6</v>
      </c>
      <c r="L3" s="1"/>
      <c r="M3" s="1" t="s">
        <v>215</v>
      </c>
    </row>
    <row r="4" spans="1:13" s="44" customFormat="1" x14ac:dyDescent="0.25">
      <c r="A4" s="43"/>
      <c r="B4" s="1"/>
      <c r="C4" s="2"/>
      <c r="D4" s="4"/>
      <c r="E4" s="5" t="s">
        <v>7</v>
      </c>
      <c r="F4" s="5" t="s">
        <v>8</v>
      </c>
      <c r="G4" s="5" t="s">
        <v>7</v>
      </c>
      <c r="H4" s="5" t="s">
        <v>8</v>
      </c>
      <c r="I4" s="5" t="s">
        <v>7</v>
      </c>
      <c r="J4" s="5" t="s">
        <v>8</v>
      </c>
      <c r="K4" s="5" t="s">
        <v>7</v>
      </c>
      <c r="L4" s="5" t="s">
        <v>8</v>
      </c>
      <c r="M4" s="1"/>
    </row>
    <row r="5" spans="1:13" x14ac:dyDescent="0.2">
      <c r="A5" s="45"/>
      <c r="B5" s="6" t="s">
        <v>9</v>
      </c>
      <c r="C5" s="7"/>
      <c r="D5" s="8" t="s">
        <v>10</v>
      </c>
      <c r="E5" s="9"/>
      <c r="F5" s="9"/>
      <c r="G5" s="10"/>
      <c r="H5" s="10"/>
      <c r="I5" s="10"/>
      <c r="J5" s="10"/>
      <c r="K5" s="10"/>
      <c r="L5" s="10"/>
      <c r="M5" s="48"/>
    </row>
    <row r="6" spans="1:13" x14ac:dyDescent="0.2">
      <c r="A6" s="49"/>
      <c r="B6" s="11" t="s">
        <v>11</v>
      </c>
      <c r="C6" s="11">
        <v>1.5</v>
      </c>
      <c r="D6" s="12">
        <v>15.25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f t="shared" ref="K6:L37" si="0">E6+G6+I6</f>
        <v>0</v>
      </c>
      <c r="L6" s="13">
        <f t="shared" si="0"/>
        <v>0</v>
      </c>
      <c r="M6" s="51"/>
    </row>
    <row r="7" spans="1:13" x14ac:dyDescent="0.2">
      <c r="A7" s="49"/>
      <c r="B7" s="14" t="s">
        <v>12</v>
      </c>
      <c r="C7" s="11">
        <v>70.099999999999994</v>
      </c>
      <c r="D7" s="12">
        <v>1.5031203566121842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f t="shared" si="0"/>
        <v>0</v>
      </c>
      <c r="L7" s="13">
        <f t="shared" si="0"/>
        <v>0</v>
      </c>
      <c r="M7" s="16"/>
    </row>
    <row r="8" spans="1:13" x14ac:dyDescent="0.2">
      <c r="A8" s="49"/>
      <c r="B8" s="14" t="s">
        <v>13</v>
      </c>
      <c r="C8" s="11">
        <v>70.2</v>
      </c>
      <c r="D8" s="12">
        <v>3</v>
      </c>
      <c r="E8" s="13">
        <v>1</v>
      </c>
      <c r="F8" s="13">
        <v>3</v>
      </c>
      <c r="G8" s="13">
        <v>2</v>
      </c>
      <c r="H8" s="13">
        <v>6</v>
      </c>
      <c r="I8" s="13">
        <v>0</v>
      </c>
      <c r="J8" s="13">
        <v>0</v>
      </c>
      <c r="K8" s="13">
        <f t="shared" si="0"/>
        <v>3</v>
      </c>
      <c r="L8" s="13">
        <f t="shared" si="0"/>
        <v>9</v>
      </c>
      <c r="M8" s="16"/>
    </row>
    <row r="9" spans="1:13" x14ac:dyDescent="0.2">
      <c r="A9" s="49"/>
      <c r="B9" s="14" t="s">
        <v>14</v>
      </c>
      <c r="C9" s="11">
        <v>4.0999999999999996</v>
      </c>
      <c r="D9" s="12">
        <v>0.77</v>
      </c>
      <c r="E9" s="13">
        <v>97</v>
      </c>
      <c r="F9" s="13">
        <v>74.69</v>
      </c>
      <c r="G9" s="13">
        <v>216</v>
      </c>
      <c r="H9" s="13">
        <v>166.32</v>
      </c>
      <c r="I9" s="13">
        <v>51</v>
      </c>
      <c r="J9" s="13">
        <v>39.270000000000003</v>
      </c>
      <c r="K9" s="13">
        <f t="shared" si="0"/>
        <v>364</v>
      </c>
      <c r="L9" s="13">
        <f t="shared" si="0"/>
        <v>280.27999999999997</v>
      </c>
      <c r="M9" s="16"/>
    </row>
    <row r="10" spans="1:13" x14ac:dyDescent="0.2">
      <c r="A10" s="49"/>
      <c r="B10" s="14" t="s">
        <v>15</v>
      </c>
      <c r="C10" s="11">
        <v>1.5</v>
      </c>
      <c r="D10" s="12">
        <v>7.63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f t="shared" si="0"/>
        <v>0</v>
      </c>
      <c r="L10" s="13">
        <f t="shared" si="0"/>
        <v>0</v>
      </c>
      <c r="M10" s="16"/>
    </row>
    <row r="11" spans="1:13" x14ac:dyDescent="0.2">
      <c r="A11" s="49"/>
      <c r="B11" s="14" t="s">
        <v>16</v>
      </c>
      <c r="C11" s="11">
        <v>11.2</v>
      </c>
      <c r="D11" s="12">
        <v>3.05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f t="shared" si="0"/>
        <v>0</v>
      </c>
      <c r="L11" s="13">
        <f t="shared" si="0"/>
        <v>0</v>
      </c>
      <c r="M11" s="16"/>
    </row>
    <row r="12" spans="1:13" x14ac:dyDescent="0.2">
      <c r="A12" s="49"/>
      <c r="B12" s="14" t="s">
        <v>17</v>
      </c>
      <c r="C12" s="11">
        <v>12.4</v>
      </c>
      <c r="D12" s="12">
        <v>60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f t="shared" si="0"/>
        <v>0</v>
      </c>
      <c r="L12" s="13">
        <f t="shared" si="0"/>
        <v>0</v>
      </c>
      <c r="M12" s="16"/>
    </row>
    <row r="13" spans="1:13" x14ac:dyDescent="0.2">
      <c r="A13" s="49"/>
      <c r="B13" s="14" t="s">
        <v>18</v>
      </c>
      <c r="C13" s="11">
        <v>12.4</v>
      </c>
      <c r="D13" s="12">
        <v>30</v>
      </c>
      <c r="E13" s="13">
        <v>36</v>
      </c>
      <c r="F13" s="13">
        <v>1080</v>
      </c>
      <c r="G13" s="13">
        <v>25</v>
      </c>
      <c r="H13" s="13">
        <v>750</v>
      </c>
      <c r="I13" s="13">
        <v>6</v>
      </c>
      <c r="J13" s="13">
        <v>180</v>
      </c>
      <c r="K13" s="13">
        <f t="shared" si="0"/>
        <v>67</v>
      </c>
      <c r="L13" s="13">
        <f t="shared" si="0"/>
        <v>2010</v>
      </c>
      <c r="M13" s="16"/>
    </row>
    <row r="14" spans="1:13" x14ac:dyDescent="0.2">
      <c r="A14" s="49"/>
      <c r="B14" s="14" t="s">
        <v>19</v>
      </c>
      <c r="C14" s="11">
        <v>12.4</v>
      </c>
      <c r="D14" s="12">
        <v>60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f t="shared" si="0"/>
        <v>0</v>
      </c>
      <c r="L14" s="13">
        <f t="shared" si="0"/>
        <v>0</v>
      </c>
      <c r="M14" s="16"/>
    </row>
    <row r="15" spans="1:13" x14ac:dyDescent="0.2">
      <c r="A15" s="49"/>
      <c r="B15" s="14" t="s">
        <v>20</v>
      </c>
      <c r="C15" s="11">
        <v>12.4</v>
      </c>
      <c r="D15" s="12">
        <v>60</v>
      </c>
      <c r="E15" s="13">
        <v>0</v>
      </c>
      <c r="F15" s="13">
        <v>0</v>
      </c>
      <c r="G15" s="13">
        <v>2</v>
      </c>
      <c r="H15" s="13">
        <v>120</v>
      </c>
      <c r="I15" s="13">
        <v>1</v>
      </c>
      <c r="J15" s="13">
        <v>60</v>
      </c>
      <c r="K15" s="13">
        <f t="shared" si="0"/>
        <v>3</v>
      </c>
      <c r="L15" s="13">
        <f t="shared" si="0"/>
        <v>180</v>
      </c>
      <c r="M15" s="16"/>
    </row>
    <row r="16" spans="1:13" x14ac:dyDescent="0.2">
      <c r="A16" s="49"/>
      <c r="B16" s="14" t="s">
        <v>21</v>
      </c>
      <c r="C16" s="11">
        <v>70.099999999999994</v>
      </c>
      <c r="D16" s="12">
        <v>1.5031203566121842</v>
      </c>
      <c r="E16" s="13">
        <v>36</v>
      </c>
      <c r="F16" s="13">
        <v>54</v>
      </c>
      <c r="G16" s="13">
        <v>23</v>
      </c>
      <c r="H16" s="13">
        <v>34.5</v>
      </c>
      <c r="I16" s="13">
        <v>43</v>
      </c>
      <c r="J16" s="13">
        <v>64.5</v>
      </c>
      <c r="K16" s="13">
        <f t="shared" si="0"/>
        <v>102</v>
      </c>
      <c r="L16" s="13">
        <f t="shared" si="0"/>
        <v>153</v>
      </c>
      <c r="M16" s="16"/>
    </row>
    <row r="17" spans="1:13" x14ac:dyDescent="0.2">
      <c r="A17" s="49"/>
      <c r="B17" s="14" t="s">
        <v>22</v>
      </c>
      <c r="C17" s="11">
        <v>70.5</v>
      </c>
      <c r="D17" s="12">
        <v>15.25</v>
      </c>
      <c r="E17" s="13">
        <v>1</v>
      </c>
      <c r="F17" s="13">
        <v>15.25</v>
      </c>
      <c r="G17" s="13">
        <v>0</v>
      </c>
      <c r="H17" s="13">
        <v>0</v>
      </c>
      <c r="I17" s="13">
        <v>3</v>
      </c>
      <c r="J17" s="13">
        <v>45.75</v>
      </c>
      <c r="K17" s="13">
        <f t="shared" si="0"/>
        <v>4</v>
      </c>
      <c r="L17" s="13">
        <f t="shared" si="0"/>
        <v>61</v>
      </c>
      <c r="M17" s="16"/>
    </row>
    <row r="18" spans="1:13" x14ac:dyDescent="0.2">
      <c r="A18" s="49"/>
      <c r="B18" s="14" t="s">
        <v>23</v>
      </c>
      <c r="C18" s="11">
        <v>70.2</v>
      </c>
      <c r="D18" s="12">
        <v>3</v>
      </c>
      <c r="E18" s="13">
        <v>16</v>
      </c>
      <c r="F18" s="13">
        <v>48</v>
      </c>
      <c r="G18" s="13">
        <v>10</v>
      </c>
      <c r="H18" s="13">
        <v>30</v>
      </c>
      <c r="I18" s="13">
        <v>3</v>
      </c>
      <c r="J18" s="13">
        <v>9</v>
      </c>
      <c r="K18" s="13">
        <f t="shared" si="0"/>
        <v>29</v>
      </c>
      <c r="L18" s="13">
        <f t="shared" si="0"/>
        <v>87</v>
      </c>
      <c r="M18" s="16"/>
    </row>
    <row r="19" spans="1:13" x14ac:dyDescent="0.2">
      <c r="A19" s="49"/>
      <c r="B19" s="14" t="s">
        <v>24</v>
      </c>
      <c r="C19" s="11">
        <v>70.3</v>
      </c>
      <c r="D19" s="12">
        <v>4.5</v>
      </c>
      <c r="E19" s="13">
        <v>7</v>
      </c>
      <c r="F19" s="13">
        <v>31.5</v>
      </c>
      <c r="G19" s="13">
        <v>8</v>
      </c>
      <c r="H19" s="13">
        <v>36</v>
      </c>
      <c r="I19" s="13">
        <v>5</v>
      </c>
      <c r="J19" s="13">
        <v>22.5</v>
      </c>
      <c r="K19" s="13">
        <f t="shared" si="0"/>
        <v>20</v>
      </c>
      <c r="L19" s="13">
        <f t="shared" si="0"/>
        <v>90</v>
      </c>
      <c r="M19" s="16"/>
    </row>
    <row r="20" spans="1:13" x14ac:dyDescent="0.2">
      <c r="A20" s="49"/>
      <c r="B20" s="14" t="s">
        <v>25</v>
      </c>
      <c r="C20" s="11">
        <v>70.400000000000006</v>
      </c>
      <c r="D20" s="12">
        <v>9</v>
      </c>
      <c r="E20" s="13">
        <v>2</v>
      </c>
      <c r="F20" s="13">
        <v>18</v>
      </c>
      <c r="G20" s="13">
        <v>2</v>
      </c>
      <c r="H20" s="13">
        <v>18</v>
      </c>
      <c r="I20" s="13">
        <v>3</v>
      </c>
      <c r="J20" s="13">
        <v>27</v>
      </c>
      <c r="K20" s="13">
        <f t="shared" si="0"/>
        <v>7</v>
      </c>
      <c r="L20" s="13">
        <f t="shared" si="0"/>
        <v>63</v>
      </c>
      <c r="M20" s="16"/>
    </row>
    <row r="21" spans="1:13" x14ac:dyDescent="0.2">
      <c r="A21" s="49"/>
      <c r="B21" s="14" t="s">
        <v>26</v>
      </c>
      <c r="C21" s="11"/>
      <c r="D21" s="12">
        <v>10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f t="shared" si="0"/>
        <v>0</v>
      </c>
      <c r="L21" s="13">
        <f t="shared" si="0"/>
        <v>0</v>
      </c>
      <c r="M21" s="16"/>
    </row>
    <row r="22" spans="1:13" x14ac:dyDescent="0.2">
      <c r="A22" s="49"/>
      <c r="B22" s="14" t="s">
        <v>27</v>
      </c>
      <c r="C22" s="11"/>
      <c r="D22" s="12">
        <v>30.5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f t="shared" si="0"/>
        <v>0</v>
      </c>
      <c r="L22" s="13">
        <f t="shared" si="0"/>
        <v>0</v>
      </c>
      <c r="M22" s="16"/>
    </row>
    <row r="23" spans="1:13" x14ac:dyDescent="0.2">
      <c r="A23" s="49"/>
      <c r="B23" s="14" t="s">
        <v>28</v>
      </c>
      <c r="C23" s="11">
        <v>13.1</v>
      </c>
      <c r="D23" s="12">
        <v>15.5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f t="shared" si="0"/>
        <v>0</v>
      </c>
      <c r="L23" s="13">
        <f t="shared" si="0"/>
        <v>0</v>
      </c>
      <c r="M23" s="16"/>
    </row>
    <row r="24" spans="1:13" x14ac:dyDescent="0.2">
      <c r="A24" s="49"/>
      <c r="B24" s="14" t="s">
        <v>29</v>
      </c>
      <c r="C24" s="11">
        <v>13.2</v>
      </c>
      <c r="D24" s="12">
        <v>7.5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f t="shared" si="0"/>
        <v>0</v>
      </c>
      <c r="L24" s="13">
        <f t="shared" si="0"/>
        <v>0</v>
      </c>
      <c r="M24" s="16"/>
    </row>
    <row r="25" spans="1:13" x14ac:dyDescent="0.2">
      <c r="A25" s="49"/>
      <c r="B25" s="14" t="s">
        <v>30</v>
      </c>
      <c r="C25" s="11">
        <v>12.4</v>
      </c>
      <c r="D25" s="12">
        <v>30</v>
      </c>
      <c r="E25" s="13">
        <v>1</v>
      </c>
      <c r="F25" s="13">
        <v>30</v>
      </c>
      <c r="G25" s="13">
        <v>1</v>
      </c>
      <c r="H25" s="13">
        <v>30</v>
      </c>
      <c r="I25" s="13">
        <v>0</v>
      </c>
      <c r="J25" s="13">
        <v>0</v>
      </c>
      <c r="K25" s="13">
        <f t="shared" si="0"/>
        <v>2</v>
      </c>
      <c r="L25" s="13">
        <f t="shared" si="0"/>
        <v>60</v>
      </c>
      <c r="M25" s="16"/>
    </row>
    <row r="26" spans="1:13" x14ac:dyDescent="0.2">
      <c r="A26" s="49"/>
      <c r="B26" s="14" t="s">
        <v>31</v>
      </c>
      <c r="C26" s="11">
        <v>12.4</v>
      </c>
      <c r="D26" s="12">
        <v>60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f t="shared" si="0"/>
        <v>0</v>
      </c>
      <c r="L26" s="13">
        <f t="shared" si="0"/>
        <v>0</v>
      </c>
      <c r="M26" s="16"/>
    </row>
    <row r="27" spans="1:13" x14ac:dyDescent="0.2">
      <c r="A27" s="49"/>
      <c r="B27" s="14" t="s">
        <v>32</v>
      </c>
      <c r="C27" s="11">
        <v>12.4</v>
      </c>
      <c r="D27" s="12">
        <v>30</v>
      </c>
      <c r="E27" s="13">
        <v>0</v>
      </c>
      <c r="F27" s="13">
        <v>0</v>
      </c>
      <c r="G27" s="13">
        <v>0</v>
      </c>
      <c r="H27" s="13">
        <v>0</v>
      </c>
      <c r="I27" s="13">
        <v>1</v>
      </c>
      <c r="J27" s="13">
        <v>30</v>
      </c>
      <c r="K27" s="13">
        <f t="shared" si="0"/>
        <v>1</v>
      </c>
      <c r="L27" s="13">
        <f t="shared" si="0"/>
        <v>30</v>
      </c>
      <c r="M27" s="16"/>
    </row>
    <row r="28" spans="1:13" x14ac:dyDescent="0.2">
      <c r="A28" s="49"/>
      <c r="B28" s="14" t="s">
        <v>33</v>
      </c>
      <c r="C28" s="11">
        <v>70.2</v>
      </c>
      <c r="D28" s="12">
        <v>3</v>
      </c>
      <c r="E28" s="13">
        <v>0</v>
      </c>
      <c r="F28" s="13">
        <v>0</v>
      </c>
      <c r="G28" s="13">
        <v>0</v>
      </c>
      <c r="H28" s="13">
        <v>0</v>
      </c>
      <c r="I28" s="13">
        <v>1</v>
      </c>
      <c r="J28" s="13">
        <v>3</v>
      </c>
      <c r="K28" s="13">
        <f t="shared" si="0"/>
        <v>1</v>
      </c>
      <c r="L28" s="13">
        <f t="shared" si="0"/>
        <v>3</v>
      </c>
      <c r="M28" s="16"/>
    </row>
    <row r="29" spans="1:13" x14ac:dyDescent="0.2">
      <c r="A29" s="49"/>
      <c r="B29" s="14" t="s">
        <v>34</v>
      </c>
      <c r="C29" s="11"/>
      <c r="D29" s="12">
        <v>30.5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f t="shared" si="0"/>
        <v>0</v>
      </c>
      <c r="L29" s="13">
        <f t="shared" si="0"/>
        <v>0</v>
      </c>
      <c r="M29" s="16"/>
    </row>
    <row r="30" spans="1:13" x14ac:dyDescent="0.2">
      <c r="A30" s="49"/>
      <c r="B30" s="14" t="s">
        <v>35</v>
      </c>
      <c r="C30" s="11">
        <v>10.1</v>
      </c>
      <c r="D30" s="12">
        <v>30.5</v>
      </c>
      <c r="E30" s="13">
        <v>3</v>
      </c>
      <c r="F30" s="13">
        <v>91.5</v>
      </c>
      <c r="G30" s="13">
        <v>1</v>
      </c>
      <c r="H30" s="13">
        <v>30.5</v>
      </c>
      <c r="I30" s="13">
        <v>2</v>
      </c>
      <c r="J30" s="13">
        <v>61</v>
      </c>
      <c r="K30" s="13">
        <f t="shared" si="0"/>
        <v>6</v>
      </c>
      <c r="L30" s="13">
        <f t="shared" si="0"/>
        <v>183</v>
      </c>
      <c r="M30" s="16"/>
    </row>
    <row r="31" spans="1:13" x14ac:dyDescent="0.2">
      <c r="A31" s="49"/>
      <c r="B31" s="14" t="s">
        <v>36</v>
      </c>
      <c r="C31" s="11">
        <v>10.4</v>
      </c>
      <c r="D31" s="12">
        <v>22.87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f t="shared" si="0"/>
        <v>0</v>
      </c>
      <c r="L31" s="13">
        <f t="shared" si="0"/>
        <v>0</v>
      </c>
      <c r="M31" s="16"/>
    </row>
    <row r="32" spans="1:13" x14ac:dyDescent="0.2">
      <c r="A32" s="49"/>
      <c r="B32" s="14" t="s">
        <v>37</v>
      </c>
      <c r="C32" s="11">
        <v>10.1</v>
      </c>
      <c r="D32" s="12">
        <v>61</v>
      </c>
      <c r="E32" s="13">
        <v>2</v>
      </c>
      <c r="F32" s="13">
        <v>122</v>
      </c>
      <c r="G32" s="13">
        <v>13</v>
      </c>
      <c r="H32" s="13">
        <v>793</v>
      </c>
      <c r="I32" s="13">
        <v>0</v>
      </c>
      <c r="J32" s="13">
        <v>0</v>
      </c>
      <c r="K32" s="13">
        <f t="shared" si="0"/>
        <v>15</v>
      </c>
      <c r="L32" s="13">
        <f t="shared" si="0"/>
        <v>915</v>
      </c>
      <c r="M32" s="16"/>
    </row>
    <row r="33" spans="1:13" x14ac:dyDescent="0.2">
      <c r="A33" s="49"/>
      <c r="B33" s="14" t="s">
        <v>38</v>
      </c>
      <c r="C33" s="11">
        <v>10.4</v>
      </c>
      <c r="D33" s="12">
        <v>15.5</v>
      </c>
      <c r="E33" s="13">
        <v>3</v>
      </c>
      <c r="F33" s="13">
        <v>46.5</v>
      </c>
      <c r="G33" s="13">
        <v>5</v>
      </c>
      <c r="H33" s="13">
        <v>77.5</v>
      </c>
      <c r="I33" s="13">
        <v>3</v>
      </c>
      <c r="J33" s="13">
        <v>46.5</v>
      </c>
      <c r="K33" s="13">
        <f t="shared" si="0"/>
        <v>11</v>
      </c>
      <c r="L33" s="13">
        <f t="shared" si="0"/>
        <v>170.5</v>
      </c>
      <c r="M33" s="16"/>
    </row>
    <row r="34" spans="1:13" x14ac:dyDescent="0.2">
      <c r="A34" s="49"/>
      <c r="B34" s="14" t="s">
        <v>39</v>
      </c>
      <c r="C34" s="11">
        <v>50.1</v>
      </c>
      <c r="D34" s="12">
        <v>7.63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f t="shared" si="0"/>
        <v>0</v>
      </c>
      <c r="L34" s="13">
        <f t="shared" si="0"/>
        <v>0</v>
      </c>
      <c r="M34" s="16"/>
    </row>
    <row r="35" spans="1:13" x14ac:dyDescent="0.2">
      <c r="A35" s="49"/>
      <c r="B35" s="14" t="s">
        <v>40</v>
      </c>
      <c r="C35" s="11"/>
      <c r="D35" s="12">
        <v>7.5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f t="shared" si="0"/>
        <v>0</v>
      </c>
      <c r="L35" s="13">
        <f t="shared" si="0"/>
        <v>0</v>
      </c>
      <c r="M35" s="16"/>
    </row>
    <row r="36" spans="1:13" x14ac:dyDescent="0.2">
      <c r="A36" s="49"/>
      <c r="B36" s="14" t="s">
        <v>41</v>
      </c>
      <c r="C36" s="11"/>
      <c r="D36" s="12">
        <v>30.5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f t="shared" si="0"/>
        <v>0</v>
      </c>
      <c r="L36" s="13">
        <f t="shared" si="0"/>
        <v>0</v>
      </c>
      <c r="M36" s="16"/>
    </row>
    <row r="37" spans="1:13" x14ac:dyDescent="0.2">
      <c r="A37" s="49"/>
      <c r="B37" s="14" t="s">
        <v>42</v>
      </c>
      <c r="C37" s="11">
        <v>13.2</v>
      </c>
      <c r="D37" s="12">
        <v>7.63</v>
      </c>
      <c r="E37" s="13">
        <v>0</v>
      </c>
      <c r="F37" s="13">
        <v>0</v>
      </c>
      <c r="G37" s="13">
        <v>1</v>
      </c>
      <c r="H37" s="13">
        <v>7.63</v>
      </c>
      <c r="I37" s="13">
        <v>0</v>
      </c>
      <c r="J37" s="13">
        <v>0</v>
      </c>
      <c r="K37" s="13">
        <f t="shared" si="0"/>
        <v>1</v>
      </c>
      <c r="L37" s="13">
        <f t="shared" si="0"/>
        <v>7.63</v>
      </c>
      <c r="M37" s="16"/>
    </row>
    <row r="38" spans="1:13" x14ac:dyDescent="0.2">
      <c r="A38" s="49"/>
      <c r="B38" s="14" t="s">
        <v>43</v>
      </c>
      <c r="C38" s="11"/>
      <c r="D38" s="12">
        <v>30.5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f t="shared" ref="K38:L70" si="1">E38+G38+I38</f>
        <v>0</v>
      </c>
      <c r="L38" s="13">
        <f t="shared" si="1"/>
        <v>0</v>
      </c>
      <c r="M38" s="16"/>
    </row>
    <row r="39" spans="1:13" x14ac:dyDescent="0.2">
      <c r="A39" s="49"/>
      <c r="B39" s="14" t="s">
        <v>44</v>
      </c>
      <c r="C39" s="11">
        <v>16.100000000000001</v>
      </c>
      <c r="D39" s="12">
        <v>15</v>
      </c>
      <c r="E39" s="13">
        <v>4</v>
      </c>
      <c r="F39" s="13">
        <v>60</v>
      </c>
      <c r="G39" s="13">
        <v>9</v>
      </c>
      <c r="H39" s="13">
        <v>135</v>
      </c>
      <c r="I39" s="13">
        <v>8</v>
      </c>
      <c r="J39" s="13">
        <v>120</v>
      </c>
      <c r="K39" s="13">
        <f t="shared" si="1"/>
        <v>21</v>
      </c>
      <c r="L39" s="13">
        <f t="shared" si="1"/>
        <v>315</v>
      </c>
      <c r="M39" s="16"/>
    </row>
    <row r="40" spans="1:13" x14ac:dyDescent="0.2">
      <c r="A40" s="49"/>
      <c r="B40" s="14" t="s">
        <v>45</v>
      </c>
      <c r="C40" s="11">
        <v>12.3</v>
      </c>
      <c r="D40" s="12">
        <v>76</v>
      </c>
      <c r="E40" s="13">
        <v>4</v>
      </c>
      <c r="F40" s="13">
        <v>304</v>
      </c>
      <c r="G40" s="13">
        <v>4</v>
      </c>
      <c r="H40" s="13">
        <v>304</v>
      </c>
      <c r="I40" s="13">
        <v>2</v>
      </c>
      <c r="J40" s="13">
        <v>152</v>
      </c>
      <c r="K40" s="13">
        <f t="shared" si="1"/>
        <v>10</v>
      </c>
      <c r="L40" s="13">
        <f t="shared" si="1"/>
        <v>760</v>
      </c>
      <c r="M40" s="16"/>
    </row>
    <row r="41" spans="1:13" x14ac:dyDescent="0.2">
      <c r="A41" s="49"/>
      <c r="B41" s="14" t="s">
        <v>46</v>
      </c>
      <c r="C41" s="11">
        <v>12.3</v>
      </c>
      <c r="D41" s="12">
        <v>106.75</v>
      </c>
      <c r="E41" s="13">
        <v>1</v>
      </c>
      <c r="F41" s="13">
        <v>106.75</v>
      </c>
      <c r="G41" s="13">
        <v>2</v>
      </c>
      <c r="H41" s="13">
        <v>213.5</v>
      </c>
      <c r="I41" s="13">
        <v>0</v>
      </c>
      <c r="J41" s="13">
        <v>0</v>
      </c>
      <c r="K41" s="13">
        <f t="shared" si="1"/>
        <v>3</v>
      </c>
      <c r="L41" s="13">
        <f t="shared" si="1"/>
        <v>320.25</v>
      </c>
      <c r="M41" s="16"/>
    </row>
    <row r="42" spans="1:13" x14ac:dyDescent="0.2">
      <c r="A42" s="49"/>
      <c r="B42" s="14" t="s">
        <v>47</v>
      </c>
      <c r="C42" s="11">
        <v>12.7</v>
      </c>
      <c r="D42" s="12">
        <v>210</v>
      </c>
      <c r="E42" s="13">
        <v>1</v>
      </c>
      <c r="F42" s="13">
        <v>210</v>
      </c>
      <c r="G42" s="13">
        <v>1</v>
      </c>
      <c r="H42" s="13">
        <v>210</v>
      </c>
      <c r="I42" s="13">
        <v>0</v>
      </c>
      <c r="J42" s="13">
        <v>0</v>
      </c>
      <c r="K42" s="13">
        <f t="shared" si="1"/>
        <v>2</v>
      </c>
      <c r="L42" s="13">
        <f t="shared" si="1"/>
        <v>420</v>
      </c>
      <c r="M42" s="16"/>
    </row>
    <row r="43" spans="1:13" x14ac:dyDescent="0.2">
      <c r="A43" s="49"/>
      <c r="B43" s="14" t="s">
        <v>48</v>
      </c>
      <c r="C43" s="11">
        <v>12.7</v>
      </c>
      <c r="D43" s="12">
        <v>210</v>
      </c>
      <c r="E43" s="13">
        <v>4</v>
      </c>
      <c r="F43" s="13">
        <v>840</v>
      </c>
      <c r="G43" s="13">
        <v>9</v>
      </c>
      <c r="H43" s="13">
        <v>1890</v>
      </c>
      <c r="I43" s="13">
        <v>4</v>
      </c>
      <c r="J43" s="13">
        <v>840</v>
      </c>
      <c r="K43" s="13">
        <f t="shared" si="1"/>
        <v>17</v>
      </c>
      <c r="L43" s="13">
        <f t="shared" si="1"/>
        <v>3570</v>
      </c>
      <c r="M43" s="16"/>
    </row>
    <row r="44" spans="1:13" x14ac:dyDescent="0.2">
      <c r="A44" s="49"/>
      <c r="B44" s="14" t="s">
        <v>49</v>
      </c>
      <c r="C44" s="11">
        <v>12.3</v>
      </c>
      <c r="D44" s="12">
        <v>106.75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f t="shared" si="1"/>
        <v>0</v>
      </c>
      <c r="L44" s="13">
        <f t="shared" si="1"/>
        <v>0</v>
      </c>
      <c r="M44" s="16"/>
    </row>
    <row r="45" spans="1:13" x14ac:dyDescent="0.2">
      <c r="A45" s="49"/>
      <c r="B45" s="14" t="s">
        <v>221</v>
      </c>
      <c r="C45" s="11"/>
      <c r="D45" s="12">
        <v>60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f t="shared" si="1"/>
        <v>0</v>
      </c>
      <c r="L45" s="13">
        <f t="shared" si="1"/>
        <v>0</v>
      </c>
      <c r="M45" s="16"/>
    </row>
    <row r="46" spans="1:13" x14ac:dyDescent="0.2">
      <c r="A46" s="49"/>
      <c r="B46" s="14" t="s">
        <v>50</v>
      </c>
      <c r="C46" s="11">
        <v>12.6</v>
      </c>
      <c r="D46" s="12">
        <v>5</v>
      </c>
      <c r="E46" s="13">
        <v>0</v>
      </c>
      <c r="F46" s="13">
        <v>0</v>
      </c>
      <c r="G46" s="13">
        <v>20</v>
      </c>
      <c r="H46" s="13">
        <v>100</v>
      </c>
      <c r="I46" s="13">
        <v>0</v>
      </c>
      <c r="J46" s="13">
        <v>0</v>
      </c>
      <c r="K46" s="13">
        <f t="shared" si="1"/>
        <v>20</v>
      </c>
      <c r="L46" s="13">
        <f t="shared" si="1"/>
        <v>100</v>
      </c>
      <c r="M46" s="16"/>
    </row>
    <row r="47" spans="1:13" x14ac:dyDescent="0.2">
      <c r="A47" s="49"/>
      <c r="B47" s="14" t="s">
        <v>51</v>
      </c>
      <c r="C47" s="11"/>
      <c r="D47" s="12">
        <v>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f t="shared" si="1"/>
        <v>0</v>
      </c>
      <c r="L47" s="13">
        <f t="shared" si="1"/>
        <v>0</v>
      </c>
      <c r="M47" s="16"/>
    </row>
    <row r="48" spans="1:13" x14ac:dyDescent="0.2">
      <c r="A48" s="49"/>
      <c r="B48" s="14" t="s">
        <v>52</v>
      </c>
      <c r="C48" s="11"/>
      <c r="D48" s="12">
        <v>15.25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f t="shared" si="1"/>
        <v>0</v>
      </c>
      <c r="L48" s="13">
        <f t="shared" si="1"/>
        <v>0</v>
      </c>
      <c r="M48" s="16"/>
    </row>
    <row r="49" spans="1:13" x14ac:dyDescent="0.2">
      <c r="A49" s="49"/>
      <c r="B49" s="14" t="s">
        <v>53</v>
      </c>
      <c r="C49" s="11">
        <v>13.2</v>
      </c>
      <c r="D49" s="12">
        <v>3.05</v>
      </c>
      <c r="E49" s="13">
        <v>0</v>
      </c>
      <c r="F49" s="13">
        <v>0</v>
      </c>
      <c r="G49" s="13">
        <v>3</v>
      </c>
      <c r="H49" s="13">
        <v>9.15</v>
      </c>
      <c r="I49" s="13">
        <v>1</v>
      </c>
      <c r="J49" s="13">
        <v>3.05</v>
      </c>
      <c r="K49" s="13">
        <f t="shared" si="1"/>
        <v>4</v>
      </c>
      <c r="L49" s="13">
        <f t="shared" si="1"/>
        <v>12.2</v>
      </c>
      <c r="M49" s="16"/>
    </row>
    <row r="50" spans="1:13" x14ac:dyDescent="0.2">
      <c r="A50" s="49"/>
      <c r="B50" s="14" t="s">
        <v>54</v>
      </c>
      <c r="C50" s="11">
        <v>90</v>
      </c>
      <c r="D50" s="12">
        <v>15.5</v>
      </c>
      <c r="E50" s="13">
        <v>0</v>
      </c>
      <c r="F50" s="13">
        <v>0</v>
      </c>
      <c r="G50" s="13">
        <v>5.85</v>
      </c>
      <c r="H50" s="13">
        <v>906.75</v>
      </c>
      <c r="I50" s="13">
        <v>0</v>
      </c>
      <c r="J50" s="13">
        <v>0</v>
      </c>
      <c r="K50" s="13">
        <f t="shared" si="1"/>
        <v>5.85</v>
      </c>
      <c r="L50" s="13">
        <f t="shared" si="1"/>
        <v>906.75</v>
      </c>
      <c r="M50" s="16"/>
    </row>
    <row r="51" spans="1:13" x14ac:dyDescent="0.2">
      <c r="A51" s="49"/>
      <c r="B51" s="14" t="s">
        <v>55</v>
      </c>
      <c r="C51" s="11">
        <v>13.2</v>
      </c>
      <c r="D51" s="12">
        <v>7.5</v>
      </c>
      <c r="E51" s="13">
        <v>1</v>
      </c>
      <c r="F51" s="13">
        <v>7.5</v>
      </c>
      <c r="G51" s="13">
        <v>1</v>
      </c>
      <c r="H51" s="13">
        <v>7.5</v>
      </c>
      <c r="I51" s="13">
        <v>0</v>
      </c>
      <c r="J51" s="13">
        <v>0</v>
      </c>
      <c r="K51" s="13">
        <f t="shared" si="1"/>
        <v>2</v>
      </c>
      <c r="L51" s="13">
        <f t="shared" si="1"/>
        <v>15</v>
      </c>
      <c r="M51" s="16"/>
    </row>
    <row r="52" spans="1:13" x14ac:dyDescent="0.2">
      <c r="A52" s="49"/>
      <c r="B52" s="14" t="s">
        <v>56</v>
      </c>
      <c r="C52" s="11"/>
      <c r="D52" s="12">
        <v>30.5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f t="shared" si="1"/>
        <v>0</v>
      </c>
      <c r="L52" s="13">
        <f t="shared" si="1"/>
        <v>0</v>
      </c>
      <c r="M52" s="16"/>
    </row>
    <row r="53" spans="1:13" x14ac:dyDescent="0.2">
      <c r="A53" s="49"/>
      <c r="B53" s="14" t="s">
        <v>57</v>
      </c>
      <c r="C53" s="11">
        <v>11.2</v>
      </c>
      <c r="D53" s="12">
        <v>15.5</v>
      </c>
      <c r="E53" s="13">
        <v>0</v>
      </c>
      <c r="F53" s="13">
        <v>0</v>
      </c>
      <c r="G53" s="13">
        <v>1</v>
      </c>
      <c r="H53" s="13">
        <v>15.5</v>
      </c>
      <c r="I53" s="13">
        <v>0</v>
      </c>
      <c r="J53" s="13">
        <v>0</v>
      </c>
      <c r="K53" s="13">
        <f t="shared" si="1"/>
        <v>1</v>
      </c>
      <c r="L53" s="13">
        <f t="shared" si="1"/>
        <v>15.5</v>
      </c>
      <c r="M53" s="16"/>
    </row>
    <row r="54" spans="1:13" x14ac:dyDescent="0.2">
      <c r="A54" s="49"/>
      <c r="B54" s="14" t="s">
        <v>58</v>
      </c>
      <c r="C54" s="11">
        <v>1.8</v>
      </c>
      <c r="D54" s="12">
        <v>20</v>
      </c>
      <c r="E54" s="13">
        <v>16</v>
      </c>
      <c r="F54" s="13">
        <v>320</v>
      </c>
      <c r="G54" s="13">
        <v>5</v>
      </c>
      <c r="H54" s="13">
        <v>100</v>
      </c>
      <c r="I54" s="13">
        <v>0</v>
      </c>
      <c r="J54" s="13">
        <v>0</v>
      </c>
      <c r="K54" s="13">
        <f t="shared" si="1"/>
        <v>21</v>
      </c>
      <c r="L54" s="13">
        <f t="shared" si="1"/>
        <v>420</v>
      </c>
      <c r="M54" s="16"/>
    </row>
    <row r="55" spans="1:13" x14ac:dyDescent="0.2">
      <c r="A55" s="49"/>
      <c r="B55" s="14" t="s">
        <v>59</v>
      </c>
      <c r="C55" s="11"/>
      <c r="D55" s="12">
        <v>15.25</v>
      </c>
      <c r="E55" s="13">
        <v>0</v>
      </c>
      <c r="F55" s="13">
        <v>0</v>
      </c>
      <c r="G55" s="13">
        <v>0</v>
      </c>
      <c r="H55" s="13">
        <v>0</v>
      </c>
      <c r="I55" s="13">
        <v>3</v>
      </c>
      <c r="J55" s="13">
        <v>45.75</v>
      </c>
      <c r="K55" s="13">
        <f t="shared" si="1"/>
        <v>3</v>
      </c>
      <c r="L55" s="13">
        <f t="shared" si="1"/>
        <v>45.75</v>
      </c>
      <c r="M55" s="16"/>
    </row>
    <row r="56" spans="1:13" x14ac:dyDescent="0.2">
      <c r="A56" s="49"/>
      <c r="B56" s="14" t="s">
        <v>60</v>
      </c>
      <c r="C56" s="11">
        <v>10.3</v>
      </c>
      <c r="D56" s="12">
        <v>30.5</v>
      </c>
      <c r="E56" s="13">
        <v>1</v>
      </c>
      <c r="F56" s="13">
        <v>30.5</v>
      </c>
      <c r="G56" s="13">
        <v>0</v>
      </c>
      <c r="H56" s="13">
        <v>0</v>
      </c>
      <c r="I56" s="13">
        <v>0</v>
      </c>
      <c r="J56" s="13">
        <v>0</v>
      </c>
      <c r="K56" s="13">
        <f t="shared" si="1"/>
        <v>1</v>
      </c>
      <c r="L56" s="13">
        <f t="shared" si="1"/>
        <v>30.5</v>
      </c>
      <c r="M56" s="16"/>
    </row>
    <row r="57" spans="1:13" x14ac:dyDescent="0.2">
      <c r="A57" s="49"/>
      <c r="B57" s="14" t="s">
        <v>61</v>
      </c>
      <c r="C57" s="11"/>
      <c r="D57" s="12">
        <v>7.63</v>
      </c>
      <c r="E57" s="13">
        <v>1</v>
      </c>
      <c r="F57" s="13">
        <v>7.63</v>
      </c>
      <c r="G57" s="13">
        <v>0</v>
      </c>
      <c r="H57" s="13">
        <v>0</v>
      </c>
      <c r="I57" s="13">
        <v>0</v>
      </c>
      <c r="J57" s="13">
        <v>0</v>
      </c>
      <c r="K57" s="13">
        <f t="shared" si="1"/>
        <v>1</v>
      </c>
      <c r="L57" s="13">
        <f t="shared" si="1"/>
        <v>7.63</v>
      </c>
      <c r="M57" s="16"/>
    </row>
    <row r="58" spans="1:13" x14ac:dyDescent="0.2">
      <c r="A58" s="49"/>
      <c r="B58" s="14" t="s">
        <v>62</v>
      </c>
      <c r="C58" s="11">
        <v>10.5</v>
      </c>
      <c r="D58" s="12">
        <v>3.05</v>
      </c>
      <c r="E58" s="13">
        <v>0</v>
      </c>
      <c r="F58" s="13">
        <v>0</v>
      </c>
      <c r="G58" s="13">
        <v>3</v>
      </c>
      <c r="H58" s="13">
        <v>9.15</v>
      </c>
      <c r="I58" s="13">
        <v>0</v>
      </c>
      <c r="J58" s="13">
        <v>0</v>
      </c>
      <c r="K58" s="13">
        <f t="shared" si="1"/>
        <v>3</v>
      </c>
      <c r="L58" s="13">
        <f t="shared" si="1"/>
        <v>9.15</v>
      </c>
      <c r="M58" s="16"/>
    </row>
    <row r="59" spans="1:13" x14ac:dyDescent="0.2">
      <c r="A59" s="49"/>
      <c r="B59" s="14" t="s">
        <v>63</v>
      </c>
      <c r="C59" s="11"/>
      <c r="D59" s="12">
        <v>15.5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f t="shared" si="1"/>
        <v>0</v>
      </c>
      <c r="L59" s="13">
        <f t="shared" si="1"/>
        <v>0</v>
      </c>
      <c r="M59" s="16"/>
    </row>
    <row r="60" spans="1:13" x14ac:dyDescent="0.2">
      <c r="A60" s="49"/>
      <c r="B60" s="14" t="s">
        <v>64</v>
      </c>
      <c r="C60" s="11"/>
      <c r="D60" s="12">
        <v>4.58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f t="shared" si="1"/>
        <v>0</v>
      </c>
      <c r="L60" s="13">
        <f t="shared" si="1"/>
        <v>0</v>
      </c>
      <c r="M60" s="16"/>
    </row>
    <row r="61" spans="1:13" x14ac:dyDescent="0.2">
      <c r="A61" s="49"/>
      <c r="B61" s="14" t="s">
        <v>65</v>
      </c>
      <c r="C61" s="11"/>
      <c r="D61" s="12">
        <v>11.45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f t="shared" si="1"/>
        <v>0</v>
      </c>
      <c r="L61" s="13">
        <f t="shared" si="1"/>
        <v>0</v>
      </c>
      <c r="M61" s="16"/>
    </row>
    <row r="62" spans="1:13" x14ac:dyDescent="0.2">
      <c r="A62" s="49"/>
      <c r="B62" s="14" t="s">
        <v>66</v>
      </c>
      <c r="C62" s="11">
        <v>10.3</v>
      </c>
      <c r="D62" s="12">
        <v>30.5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f t="shared" si="1"/>
        <v>0</v>
      </c>
      <c r="L62" s="13">
        <f t="shared" si="1"/>
        <v>0</v>
      </c>
      <c r="M62" s="16"/>
    </row>
    <row r="63" spans="1:13" x14ac:dyDescent="0.2">
      <c r="A63" s="49"/>
      <c r="B63" s="14" t="s">
        <v>67</v>
      </c>
      <c r="C63" s="11"/>
      <c r="D63" s="12">
        <v>76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f t="shared" si="1"/>
        <v>0</v>
      </c>
      <c r="L63" s="13">
        <f t="shared" si="1"/>
        <v>0</v>
      </c>
      <c r="M63" s="16"/>
    </row>
    <row r="64" spans="1:13" x14ac:dyDescent="0.2">
      <c r="A64" s="49"/>
      <c r="B64" s="14" t="s">
        <v>68</v>
      </c>
      <c r="C64" s="11"/>
      <c r="D64" s="12">
        <v>7.63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f t="shared" si="1"/>
        <v>0</v>
      </c>
      <c r="L64" s="13">
        <f t="shared" si="1"/>
        <v>0</v>
      </c>
      <c r="M64" s="16"/>
    </row>
    <row r="65" spans="1:13" x14ac:dyDescent="0.2">
      <c r="A65" s="49"/>
      <c r="B65" s="14" t="s">
        <v>69</v>
      </c>
      <c r="C65" s="11"/>
      <c r="D65" s="12">
        <v>23.5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f t="shared" si="1"/>
        <v>0</v>
      </c>
      <c r="L65" s="13">
        <f t="shared" si="1"/>
        <v>0</v>
      </c>
      <c r="M65" s="16"/>
    </row>
    <row r="66" spans="1:13" x14ac:dyDescent="0.2">
      <c r="A66" s="49"/>
      <c r="B66" s="14" t="s">
        <v>70</v>
      </c>
      <c r="C66" s="11">
        <v>11.2</v>
      </c>
      <c r="D66" s="12">
        <v>25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f t="shared" si="1"/>
        <v>0</v>
      </c>
      <c r="L66" s="13">
        <f t="shared" si="1"/>
        <v>0</v>
      </c>
      <c r="M66" s="16"/>
    </row>
    <row r="67" spans="1:13" x14ac:dyDescent="0.2">
      <c r="A67" s="49"/>
      <c r="B67" s="14" t="s">
        <v>71</v>
      </c>
      <c r="C67" s="11">
        <v>11.2</v>
      </c>
      <c r="D67" s="12">
        <v>15</v>
      </c>
      <c r="E67" s="13">
        <v>1</v>
      </c>
      <c r="F67" s="13">
        <v>15</v>
      </c>
      <c r="G67" s="13">
        <v>2</v>
      </c>
      <c r="H67" s="13">
        <v>30</v>
      </c>
      <c r="I67" s="13">
        <v>0</v>
      </c>
      <c r="J67" s="13">
        <v>0</v>
      </c>
      <c r="K67" s="13">
        <f t="shared" si="1"/>
        <v>3</v>
      </c>
      <c r="L67" s="13">
        <f t="shared" si="1"/>
        <v>45</v>
      </c>
      <c r="M67" s="16"/>
    </row>
    <row r="68" spans="1:13" x14ac:dyDescent="0.2">
      <c r="A68" s="49"/>
      <c r="B68" s="14" t="s">
        <v>72</v>
      </c>
      <c r="C68" s="11">
        <v>10.3</v>
      </c>
      <c r="D68" s="12">
        <v>15.25</v>
      </c>
      <c r="E68" s="13">
        <v>1</v>
      </c>
      <c r="F68" s="13">
        <v>15.25</v>
      </c>
      <c r="G68" s="13">
        <v>0</v>
      </c>
      <c r="H68" s="13">
        <v>0</v>
      </c>
      <c r="I68" s="13">
        <v>1</v>
      </c>
      <c r="J68" s="13">
        <v>15.25</v>
      </c>
      <c r="K68" s="13">
        <f t="shared" si="1"/>
        <v>2</v>
      </c>
      <c r="L68" s="13">
        <f t="shared" si="1"/>
        <v>30.5</v>
      </c>
      <c r="M68" s="16"/>
    </row>
    <row r="69" spans="1:13" x14ac:dyDescent="0.2">
      <c r="A69" s="49"/>
      <c r="B69" s="14" t="s">
        <v>73</v>
      </c>
      <c r="C69" s="11">
        <v>10.3</v>
      </c>
      <c r="D69" s="12">
        <v>30.5</v>
      </c>
      <c r="E69" s="13">
        <v>2</v>
      </c>
      <c r="F69" s="13">
        <v>61</v>
      </c>
      <c r="G69" s="13">
        <v>3</v>
      </c>
      <c r="H69" s="13">
        <v>91.5</v>
      </c>
      <c r="I69" s="13">
        <v>1</v>
      </c>
      <c r="J69" s="13">
        <v>30.5</v>
      </c>
      <c r="K69" s="13">
        <f t="shared" si="1"/>
        <v>6</v>
      </c>
      <c r="L69" s="13">
        <f t="shared" si="1"/>
        <v>183</v>
      </c>
      <c r="M69" s="16"/>
    </row>
    <row r="70" spans="1:13" x14ac:dyDescent="0.2">
      <c r="A70" s="49"/>
      <c r="B70" s="14" t="s">
        <v>74</v>
      </c>
      <c r="C70" s="11">
        <v>10.5</v>
      </c>
      <c r="D70" s="12">
        <v>3.05</v>
      </c>
      <c r="E70" s="13">
        <v>0</v>
      </c>
      <c r="F70" s="13">
        <v>0</v>
      </c>
      <c r="G70" s="13">
        <v>0</v>
      </c>
      <c r="H70" s="13">
        <v>0</v>
      </c>
      <c r="I70" s="13">
        <v>6</v>
      </c>
      <c r="J70" s="13">
        <v>18.3</v>
      </c>
      <c r="K70" s="13">
        <f t="shared" si="1"/>
        <v>6</v>
      </c>
      <c r="L70" s="13">
        <f t="shared" si="1"/>
        <v>18.3</v>
      </c>
      <c r="M70" s="16"/>
    </row>
    <row r="71" spans="1:13" x14ac:dyDescent="0.2">
      <c r="A71" s="49"/>
      <c r="B71" s="14" t="s">
        <v>75</v>
      </c>
      <c r="C71" s="11"/>
      <c r="D71" s="12">
        <v>500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f t="shared" ref="K71:L103" si="2">E71+G71+I71</f>
        <v>0</v>
      </c>
      <c r="L71" s="13">
        <f t="shared" si="2"/>
        <v>0</v>
      </c>
      <c r="M71" s="16"/>
    </row>
    <row r="72" spans="1:13" x14ac:dyDescent="0.2">
      <c r="A72" s="49"/>
      <c r="B72" s="14" t="s">
        <v>76</v>
      </c>
      <c r="C72" s="11">
        <v>60.2</v>
      </c>
      <c r="D72" s="12">
        <v>150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f t="shared" si="2"/>
        <v>0</v>
      </c>
      <c r="L72" s="13">
        <f t="shared" si="2"/>
        <v>0</v>
      </c>
      <c r="M72" s="16"/>
    </row>
    <row r="73" spans="1:13" x14ac:dyDescent="0.2">
      <c r="A73" s="49"/>
      <c r="B73" s="14" t="s">
        <v>77</v>
      </c>
      <c r="C73" s="11">
        <v>11.2</v>
      </c>
      <c r="D73" s="12">
        <v>15</v>
      </c>
      <c r="E73" s="13">
        <v>3</v>
      </c>
      <c r="F73" s="13">
        <v>45</v>
      </c>
      <c r="G73" s="13">
        <v>2</v>
      </c>
      <c r="H73" s="13">
        <v>30</v>
      </c>
      <c r="I73" s="13">
        <v>1</v>
      </c>
      <c r="J73" s="13">
        <v>15</v>
      </c>
      <c r="K73" s="13">
        <f t="shared" si="2"/>
        <v>6</v>
      </c>
      <c r="L73" s="13">
        <f t="shared" si="2"/>
        <v>90</v>
      </c>
      <c r="M73" s="16"/>
    </row>
    <row r="74" spans="1:13" x14ac:dyDescent="0.2">
      <c r="A74" s="49"/>
      <c r="B74" s="14" t="s">
        <v>78</v>
      </c>
      <c r="C74" s="11">
        <v>40.4</v>
      </c>
      <c r="D74" s="12">
        <v>7</v>
      </c>
      <c r="E74" s="13">
        <v>0</v>
      </c>
      <c r="F74" s="13">
        <v>0</v>
      </c>
      <c r="G74" s="13">
        <v>0</v>
      </c>
      <c r="H74" s="13">
        <v>0</v>
      </c>
      <c r="I74" s="13">
        <v>5</v>
      </c>
      <c r="J74" s="13">
        <v>35</v>
      </c>
      <c r="K74" s="13">
        <f t="shared" si="2"/>
        <v>5</v>
      </c>
      <c r="L74" s="13">
        <f t="shared" si="2"/>
        <v>35</v>
      </c>
      <c r="M74" s="16"/>
    </row>
    <row r="75" spans="1:13" x14ac:dyDescent="0.2">
      <c r="A75" s="49"/>
      <c r="B75" s="14" t="s">
        <v>79</v>
      </c>
      <c r="C75" s="11">
        <v>4.0999999999999996</v>
      </c>
      <c r="D75" s="12">
        <v>0.77173449980981357</v>
      </c>
      <c r="E75" s="13">
        <v>230</v>
      </c>
      <c r="F75" s="13">
        <v>177.1</v>
      </c>
      <c r="G75" s="13">
        <v>149</v>
      </c>
      <c r="H75" s="13">
        <v>114.73</v>
      </c>
      <c r="I75" s="13">
        <v>111</v>
      </c>
      <c r="J75" s="13">
        <v>85.47</v>
      </c>
      <c r="K75" s="13">
        <f t="shared" si="2"/>
        <v>490</v>
      </c>
      <c r="L75" s="13">
        <f t="shared" si="2"/>
        <v>377.29999999999995</v>
      </c>
      <c r="M75" s="16"/>
    </row>
    <row r="76" spans="1:13" x14ac:dyDescent="0.2">
      <c r="A76" s="49"/>
      <c r="B76" s="14" t="s">
        <v>80</v>
      </c>
      <c r="C76" s="11"/>
      <c r="D76" s="12">
        <v>3.05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f t="shared" si="2"/>
        <v>0</v>
      </c>
      <c r="L76" s="13">
        <f t="shared" si="2"/>
        <v>0</v>
      </c>
      <c r="M76" s="16"/>
    </row>
    <row r="77" spans="1:13" x14ac:dyDescent="0.2">
      <c r="A77" s="49"/>
      <c r="B77" s="14" t="s">
        <v>81</v>
      </c>
      <c r="C77" s="11"/>
      <c r="D77" s="12">
        <v>13.96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f t="shared" si="2"/>
        <v>0</v>
      </c>
      <c r="L77" s="13">
        <f t="shared" si="2"/>
        <v>0</v>
      </c>
      <c r="M77" s="16"/>
    </row>
    <row r="78" spans="1:13" x14ac:dyDescent="0.2">
      <c r="A78" s="49"/>
      <c r="B78" s="14" t="s">
        <v>82</v>
      </c>
      <c r="C78" s="11">
        <v>10.4</v>
      </c>
      <c r="D78" s="12">
        <v>15.25</v>
      </c>
      <c r="E78" s="13">
        <v>0</v>
      </c>
      <c r="F78" s="13">
        <v>0</v>
      </c>
      <c r="G78" s="13">
        <v>0</v>
      </c>
      <c r="H78" s="13">
        <v>0</v>
      </c>
      <c r="I78" s="13">
        <v>1</v>
      </c>
      <c r="J78" s="13">
        <v>15.25</v>
      </c>
      <c r="K78" s="13">
        <f t="shared" si="2"/>
        <v>1</v>
      </c>
      <c r="L78" s="13">
        <f t="shared" si="2"/>
        <v>15.25</v>
      </c>
      <c r="M78" s="16"/>
    </row>
    <row r="79" spans="1:13" x14ac:dyDescent="0.2">
      <c r="A79" s="49"/>
      <c r="B79" s="14" t="s">
        <v>83</v>
      </c>
      <c r="C79" s="11"/>
      <c r="D79" s="12">
        <v>30.5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f t="shared" si="2"/>
        <v>0</v>
      </c>
      <c r="L79" s="13">
        <f t="shared" si="2"/>
        <v>0</v>
      </c>
      <c r="M79" s="16"/>
    </row>
    <row r="80" spans="1:13" x14ac:dyDescent="0.2">
      <c r="A80" s="49"/>
      <c r="B80" s="14" t="s">
        <v>84</v>
      </c>
      <c r="C80" s="11">
        <v>12.5</v>
      </c>
      <c r="D80" s="12">
        <v>55</v>
      </c>
      <c r="E80" s="13">
        <v>3</v>
      </c>
      <c r="F80" s="13">
        <v>165</v>
      </c>
      <c r="G80" s="13">
        <v>3</v>
      </c>
      <c r="H80" s="13">
        <v>165</v>
      </c>
      <c r="I80" s="13">
        <v>1</v>
      </c>
      <c r="J80" s="13">
        <v>55</v>
      </c>
      <c r="K80" s="13">
        <f t="shared" si="2"/>
        <v>7</v>
      </c>
      <c r="L80" s="13">
        <f t="shared" si="2"/>
        <v>385</v>
      </c>
      <c r="M80" s="16"/>
    </row>
    <row r="81" spans="1:13" x14ac:dyDescent="0.2">
      <c r="A81" s="49"/>
      <c r="B81" s="14" t="s">
        <v>85</v>
      </c>
      <c r="C81" s="11">
        <v>12.5</v>
      </c>
      <c r="D81" s="12">
        <v>190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f t="shared" si="2"/>
        <v>0</v>
      </c>
      <c r="L81" s="13">
        <f t="shared" si="2"/>
        <v>0</v>
      </c>
      <c r="M81" s="16"/>
    </row>
    <row r="82" spans="1:13" x14ac:dyDescent="0.2">
      <c r="A82" s="49"/>
      <c r="B82" s="14" t="s">
        <v>86</v>
      </c>
      <c r="C82" s="11"/>
      <c r="D82" s="12">
        <v>3.05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f t="shared" si="2"/>
        <v>0</v>
      </c>
      <c r="L82" s="13">
        <f t="shared" si="2"/>
        <v>0</v>
      </c>
      <c r="M82" s="16"/>
    </row>
    <row r="83" spans="1:13" x14ac:dyDescent="0.2">
      <c r="A83" s="49"/>
      <c r="B83" s="14" t="s">
        <v>87</v>
      </c>
      <c r="C83" s="11">
        <v>13.1</v>
      </c>
      <c r="D83" s="12">
        <v>15.25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f t="shared" si="2"/>
        <v>0</v>
      </c>
      <c r="L83" s="13">
        <f t="shared" si="2"/>
        <v>0</v>
      </c>
      <c r="M83" s="16"/>
    </row>
    <row r="84" spans="1:13" x14ac:dyDescent="0.2">
      <c r="A84" s="49"/>
      <c r="B84" s="14" t="s">
        <v>88</v>
      </c>
      <c r="C84" s="11"/>
      <c r="D84" s="12">
        <v>45.75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f t="shared" si="2"/>
        <v>0</v>
      </c>
      <c r="L84" s="13">
        <f t="shared" si="2"/>
        <v>0</v>
      </c>
      <c r="M84" s="16"/>
    </row>
    <row r="85" spans="1:13" x14ac:dyDescent="0.2">
      <c r="A85" s="49"/>
      <c r="B85" s="14" t="s">
        <v>89</v>
      </c>
      <c r="C85" s="11">
        <v>13.2</v>
      </c>
      <c r="D85" s="12">
        <v>7.5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f t="shared" si="2"/>
        <v>0</v>
      </c>
      <c r="L85" s="13">
        <f t="shared" si="2"/>
        <v>0</v>
      </c>
      <c r="M85" s="16"/>
    </row>
    <row r="86" spans="1:13" x14ac:dyDescent="0.2">
      <c r="A86" s="49"/>
      <c r="B86" s="14" t="s">
        <v>90</v>
      </c>
      <c r="C86" s="11"/>
      <c r="D86" s="12">
        <v>30.5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f t="shared" si="2"/>
        <v>0</v>
      </c>
      <c r="L86" s="13">
        <f t="shared" si="2"/>
        <v>0</v>
      </c>
      <c r="M86" s="16"/>
    </row>
    <row r="87" spans="1:13" x14ac:dyDescent="0.2">
      <c r="A87" s="49"/>
      <c r="B87" s="14" t="s">
        <v>91</v>
      </c>
      <c r="C87" s="11"/>
      <c r="D87" s="12">
        <v>15.25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f t="shared" si="2"/>
        <v>0</v>
      </c>
      <c r="L87" s="13">
        <f t="shared" si="2"/>
        <v>0</v>
      </c>
      <c r="M87" s="16"/>
    </row>
    <row r="88" spans="1:13" x14ac:dyDescent="0.2">
      <c r="A88" s="49"/>
      <c r="B88" s="14" t="s">
        <v>92</v>
      </c>
      <c r="C88" s="11">
        <v>13.2</v>
      </c>
      <c r="D88" s="12">
        <v>7.63</v>
      </c>
      <c r="E88" s="13">
        <v>0</v>
      </c>
      <c r="F88" s="13">
        <v>0</v>
      </c>
      <c r="G88" s="13">
        <v>0</v>
      </c>
      <c r="H88" s="13">
        <v>0</v>
      </c>
      <c r="I88" s="13">
        <v>2</v>
      </c>
      <c r="J88" s="13">
        <v>15.26</v>
      </c>
      <c r="K88" s="13">
        <f t="shared" si="2"/>
        <v>2</v>
      </c>
      <c r="L88" s="13">
        <f t="shared" si="2"/>
        <v>15.26</v>
      </c>
      <c r="M88" s="16"/>
    </row>
    <row r="89" spans="1:13" x14ac:dyDescent="0.2">
      <c r="A89" s="49"/>
      <c r="B89" s="14" t="s">
        <v>93</v>
      </c>
      <c r="C89" s="11">
        <v>13.1</v>
      </c>
      <c r="D89" s="12">
        <v>15.25</v>
      </c>
      <c r="E89" s="13">
        <v>3</v>
      </c>
      <c r="F89" s="13">
        <v>45.75</v>
      </c>
      <c r="G89" s="13">
        <v>0</v>
      </c>
      <c r="H89" s="13">
        <v>0</v>
      </c>
      <c r="I89" s="13">
        <v>0</v>
      </c>
      <c r="J89" s="13">
        <v>0</v>
      </c>
      <c r="K89" s="13">
        <f t="shared" si="2"/>
        <v>3</v>
      </c>
      <c r="L89" s="13">
        <f t="shared" si="2"/>
        <v>45.75</v>
      </c>
      <c r="M89" s="16"/>
    </row>
    <row r="90" spans="1:13" x14ac:dyDescent="0.2">
      <c r="A90" s="49"/>
      <c r="B90" s="14" t="s">
        <v>94</v>
      </c>
      <c r="C90" s="11">
        <v>10.5</v>
      </c>
      <c r="D90" s="12">
        <v>3</v>
      </c>
      <c r="E90" s="13">
        <v>0</v>
      </c>
      <c r="F90" s="13">
        <v>0</v>
      </c>
      <c r="G90" s="13">
        <v>0</v>
      </c>
      <c r="H90" s="13">
        <v>0</v>
      </c>
      <c r="I90" s="13">
        <v>7</v>
      </c>
      <c r="J90" s="13">
        <v>21</v>
      </c>
      <c r="K90" s="13">
        <f t="shared" si="2"/>
        <v>7</v>
      </c>
      <c r="L90" s="13">
        <f t="shared" si="2"/>
        <v>21</v>
      </c>
      <c r="M90" s="16"/>
    </row>
    <row r="91" spans="1:13" x14ac:dyDescent="0.2">
      <c r="A91" s="49"/>
      <c r="B91" s="14" t="s">
        <v>95</v>
      </c>
      <c r="C91" s="11">
        <v>10.5</v>
      </c>
      <c r="D91" s="12">
        <v>7.63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f t="shared" si="2"/>
        <v>0</v>
      </c>
      <c r="L91" s="13">
        <f t="shared" si="2"/>
        <v>0</v>
      </c>
      <c r="M91" s="16"/>
    </row>
    <row r="92" spans="1:13" x14ac:dyDescent="0.2">
      <c r="A92" s="49"/>
      <c r="B92" s="14" t="s">
        <v>96</v>
      </c>
      <c r="C92" s="11">
        <v>10.4</v>
      </c>
      <c r="D92" s="12">
        <v>15.25</v>
      </c>
      <c r="E92" s="13">
        <v>3</v>
      </c>
      <c r="F92" s="13">
        <v>45.75</v>
      </c>
      <c r="G92" s="13">
        <v>0</v>
      </c>
      <c r="H92" s="13">
        <v>0</v>
      </c>
      <c r="I92" s="13">
        <v>2</v>
      </c>
      <c r="J92" s="13">
        <v>30.5</v>
      </c>
      <c r="K92" s="13">
        <f t="shared" si="2"/>
        <v>5</v>
      </c>
      <c r="L92" s="13">
        <f t="shared" si="2"/>
        <v>76.25</v>
      </c>
      <c r="M92" s="16"/>
    </row>
    <row r="93" spans="1:13" x14ac:dyDescent="0.2">
      <c r="A93" s="49"/>
      <c r="B93" s="14" t="s">
        <v>97</v>
      </c>
      <c r="C93" s="11"/>
      <c r="D93" s="12">
        <v>7.63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f t="shared" si="2"/>
        <v>0</v>
      </c>
      <c r="L93" s="13">
        <f t="shared" si="2"/>
        <v>0</v>
      </c>
      <c r="M93" s="16"/>
    </row>
    <row r="94" spans="1:13" x14ac:dyDescent="0.2">
      <c r="A94" s="49"/>
      <c r="B94" s="14" t="s">
        <v>98</v>
      </c>
      <c r="C94" s="11">
        <v>10.3</v>
      </c>
      <c r="D94" s="12">
        <v>30.5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f t="shared" si="2"/>
        <v>0</v>
      </c>
      <c r="L94" s="13">
        <f t="shared" si="2"/>
        <v>0</v>
      </c>
      <c r="M94" s="16"/>
    </row>
    <row r="95" spans="1:13" x14ac:dyDescent="0.2">
      <c r="A95" s="49"/>
      <c r="B95" s="14" t="s">
        <v>99</v>
      </c>
      <c r="C95" s="11"/>
      <c r="D95" s="12">
        <v>30.5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f t="shared" si="2"/>
        <v>0</v>
      </c>
      <c r="L95" s="13">
        <f t="shared" si="2"/>
        <v>0</v>
      </c>
      <c r="M95" s="16"/>
    </row>
    <row r="96" spans="1:13" x14ac:dyDescent="0.2">
      <c r="A96" s="49"/>
      <c r="B96" s="14" t="s">
        <v>100</v>
      </c>
      <c r="C96" s="11"/>
      <c r="D96" s="12">
        <v>1.5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f t="shared" si="2"/>
        <v>0</v>
      </c>
      <c r="L96" s="13">
        <f t="shared" si="2"/>
        <v>0</v>
      </c>
      <c r="M96" s="16"/>
    </row>
    <row r="97" spans="1:13" x14ac:dyDescent="0.2">
      <c r="A97" s="49"/>
      <c r="B97" s="14" t="s">
        <v>101</v>
      </c>
      <c r="C97" s="11"/>
      <c r="D97" s="12">
        <v>1.53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f t="shared" si="2"/>
        <v>0</v>
      </c>
      <c r="L97" s="13">
        <f t="shared" si="2"/>
        <v>0</v>
      </c>
      <c r="M97" s="16"/>
    </row>
    <row r="98" spans="1:13" x14ac:dyDescent="0.2">
      <c r="A98" s="49"/>
      <c r="B98" s="14" t="s">
        <v>102</v>
      </c>
      <c r="C98" s="11"/>
      <c r="D98" s="12">
        <v>1.53</v>
      </c>
      <c r="E98" s="13">
        <v>3</v>
      </c>
      <c r="F98" s="13">
        <v>4.59</v>
      </c>
      <c r="G98" s="13">
        <v>0</v>
      </c>
      <c r="H98" s="13">
        <v>0</v>
      </c>
      <c r="I98" s="13">
        <v>0</v>
      </c>
      <c r="J98" s="13">
        <v>0</v>
      </c>
      <c r="K98" s="13">
        <f t="shared" si="2"/>
        <v>3</v>
      </c>
      <c r="L98" s="13">
        <f t="shared" si="2"/>
        <v>4.59</v>
      </c>
      <c r="M98" s="16"/>
    </row>
    <row r="99" spans="1:13" x14ac:dyDescent="0.2">
      <c r="A99" s="49"/>
      <c r="B99" s="14" t="s">
        <v>103</v>
      </c>
      <c r="C99" s="11">
        <v>10.4</v>
      </c>
      <c r="D99" s="12">
        <v>10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f t="shared" si="2"/>
        <v>0</v>
      </c>
      <c r="L99" s="13">
        <f t="shared" si="2"/>
        <v>0</v>
      </c>
      <c r="M99" s="16"/>
    </row>
    <row r="100" spans="1:13" x14ac:dyDescent="0.2">
      <c r="A100" s="49"/>
      <c r="B100" s="14" t="s">
        <v>104</v>
      </c>
      <c r="C100" s="11"/>
      <c r="D100" s="12">
        <v>45.75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f t="shared" si="2"/>
        <v>0</v>
      </c>
      <c r="L100" s="13">
        <f t="shared" si="2"/>
        <v>0</v>
      </c>
      <c r="M100" s="16"/>
    </row>
    <row r="101" spans="1:13" x14ac:dyDescent="0.2">
      <c r="A101" s="49"/>
      <c r="B101" s="14" t="s">
        <v>105</v>
      </c>
      <c r="C101" s="11"/>
      <c r="D101" s="12">
        <v>152.5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f t="shared" si="2"/>
        <v>0</v>
      </c>
      <c r="L101" s="13">
        <f t="shared" si="2"/>
        <v>0</v>
      </c>
      <c r="M101" s="16"/>
    </row>
    <row r="102" spans="1:13" x14ac:dyDescent="0.2">
      <c r="A102" s="49"/>
      <c r="B102" s="14" t="s">
        <v>106</v>
      </c>
      <c r="C102" s="11"/>
      <c r="D102" s="12">
        <v>30.5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f t="shared" si="2"/>
        <v>0</v>
      </c>
      <c r="L102" s="13">
        <f t="shared" si="2"/>
        <v>0</v>
      </c>
      <c r="M102" s="16"/>
    </row>
    <row r="103" spans="1:13" x14ac:dyDescent="0.2">
      <c r="A103" s="49"/>
      <c r="B103" s="14" t="s">
        <v>107</v>
      </c>
      <c r="C103" s="11"/>
      <c r="D103" s="12">
        <v>45.75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f t="shared" si="2"/>
        <v>0</v>
      </c>
      <c r="L103" s="13">
        <f t="shared" si="2"/>
        <v>0</v>
      </c>
      <c r="M103" s="16"/>
    </row>
    <row r="104" spans="1:13" x14ac:dyDescent="0.2">
      <c r="A104" s="49"/>
      <c r="B104" s="14" t="s">
        <v>108</v>
      </c>
      <c r="C104" s="11">
        <v>13.1</v>
      </c>
      <c r="D104" s="12">
        <v>15.25</v>
      </c>
      <c r="E104" s="13">
        <v>0</v>
      </c>
      <c r="F104" s="13">
        <v>0</v>
      </c>
      <c r="G104" s="13">
        <v>1</v>
      </c>
      <c r="H104" s="13">
        <v>15.25</v>
      </c>
      <c r="I104" s="13">
        <v>0</v>
      </c>
      <c r="J104" s="13">
        <v>0</v>
      </c>
      <c r="K104" s="13">
        <f t="shared" ref="K104:L135" si="3">E104+G104+I104</f>
        <v>1</v>
      </c>
      <c r="L104" s="13">
        <f t="shared" si="3"/>
        <v>15.25</v>
      </c>
      <c r="M104" s="16"/>
    </row>
    <row r="105" spans="1:13" x14ac:dyDescent="0.2">
      <c r="A105" s="49"/>
      <c r="B105" s="14" t="s">
        <v>109</v>
      </c>
      <c r="C105" s="11">
        <v>40.799999999999997</v>
      </c>
      <c r="D105" s="12">
        <v>7.63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f t="shared" si="3"/>
        <v>0</v>
      </c>
      <c r="L105" s="13">
        <f t="shared" si="3"/>
        <v>0</v>
      </c>
      <c r="M105" s="16"/>
    </row>
    <row r="106" spans="1:13" x14ac:dyDescent="0.2">
      <c r="A106" s="49"/>
      <c r="B106" s="14" t="s">
        <v>110</v>
      </c>
      <c r="C106" s="11">
        <v>10.5</v>
      </c>
      <c r="D106" s="12">
        <v>3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f t="shared" si="3"/>
        <v>0</v>
      </c>
      <c r="L106" s="13">
        <f t="shared" si="3"/>
        <v>0</v>
      </c>
      <c r="M106" s="16"/>
    </row>
    <row r="107" spans="1:13" x14ac:dyDescent="0.2">
      <c r="A107" s="49"/>
      <c r="B107" s="14" t="s">
        <v>111</v>
      </c>
      <c r="C107" s="11">
        <v>70.099999999999994</v>
      </c>
      <c r="D107" s="12">
        <v>2.2000000000000002</v>
      </c>
      <c r="E107" s="13">
        <v>0</v>
      </c>
      <c r="F107" s="13">
        <v>0</v>
      </c>
      <c r="G107" s="13">
        <v>0</v>
      </c>
      <c r="H107" s="13">
        <v>0</v>
      </c>
      <c r="I107" s="13">
        <v>9</v>
      </c>
      <c r="J107" s="13">
        <v>19.8</v>
      </c>
      <c r="K107" s="13">
        <f t="shared" si="3"/>
        <v>9</v>
      </c>
      <c r="L107" s="13">
        <f t="shared" si="3"/>
        <v>19.8</v>
      </c>
      <c r="M107" s="16"/>
    </row>
    <row r="108" spans="1:13" x14ac:dyDescent="0.2">
      <c r="A108" s="49"/>
      <c r="B108" s="14" t="s">
        <v>112</v>
      </c>
      <c r="C108" s="11">
        <v>70.2</v>
      </c>
      <c r="D108" s="12">
        <v>8</v>
      </c>
      <c r="E108" s="13">
        <v>3</v>
      </c>
      <c r="F108" s="13">
        <v>24</v>
      </c>
      <c r="G108" s="13">
        <v>3</v>
      </c>
      <c r="H108" s="13">
        <v>24</v>
      </c>
      <c r="I108" s="13">
        <v>5</v>
      </c>
      <c r="J108" s="13">
        <v>40</v>
      </c>
      <c r="K108" s="13">
        <f t="shared" si="3"/>
        <v>11</v>
      </c>
      <c r="L108" s="13">
        <f t="shared" si="3"/>
        <v>88</v>
      </c>
      <c r="M108" s="16"/>
    </row>
    <row r="109" spans="1:13" x14ac:dyDescent="0.2">
      <c r="A109" s="49"/>
      <c r="B109" s="14" t="s">
        <v>113</v>
      </c>
      <c r="C109" s="11">
        <v>50.6</v>
      </c>
      <c r="D109" s="12">
        <v>15.25</v>
      </c>
      <c r="E109" s="13">
        <v>10</v>
      </c>
      <c r="F109" s="13">
        <v>152.5</v>
      </c>
      <c r="G109" s="13">
        <v>12</v>
      </c>
      <c r="H109" s="13">
        <v>183</v>
      </c>
      <c r="I109" s="13">
        <v>9</v>
      </c>
      <c r="J109" s="13">
        <v>137.25</v>
      </c>
      <c r="K109" s="13">
        <f t="shared" si="3"/>
        <v>31</v>
      </c>
      <c r="L109" s="13">
        <f t="shared" si="3"/>
        <v>472.75</v>
      </c>
      <c r="M109" s="16"/>
    </row>
    <row r="110" spans="1:13" x14ac:dyDescent="0.2">
      <c r="A110" s="49"/>
      <c r="B110" s="14" t="s">
        <v>114</v>
      </c>
      <c r="C110" s="11"/>
      <c r="D110" s="12">
        <v>15.25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f t="shared" si="3"/>
        <v>0</v>
      </c>
      <c r="L110" s="13">
        <f t="shared" si="3"/>
        <v>0</v>
      </c>
      <c r="M110" s="16"/>
    </row>
    <row r="111" spans="1:13" x14ac:dyDescent="0.2">
      <c r="A111" s="49"/>
      <c r="B111" s="14" t="s">
        <v>115</v>
      </c>
      <c r="C111" s="11"/>
      <c r="D111" s="12">
        <v>45.75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f t="shared" si="3"/>
        <v>0</v>
      </c>
      <c r="L111" s="13">
        <f t="shared" si="3"/>
        <v>0</v>
      </c>
      <c r="M111" s="16"/>
    </row>
    <row r="112" spans="1:13" x14ac:dyDescent="0.2">
      <c r="A112" s="49"/>
      <c r="B112" s="14" t="s">
        <v>116</v>
      </c>
      <c r="C112" s="11"/>
      <c r="D112" s="12">
        <v>76.25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f t="shared" si="3"/>
        <v>0</v>
      </c>
      <c r="L112" s="13">
        <f t="shared" si="3"/>
        <v>0</v>
      </c>
      <c r="M112" s="16"/>
    </row>
    <row r="113" spans="1:13" x14ac:dyDescent="0.2">
      <c r="A113" s="49"/>
      <c r="B113" s="14" t="s">
        <v>117</v>
      </c>
      <c r="C113" s="11">
        <v>90</v>
      </c>
      <c r="D113" s="12">
        <v>457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f t="shared" si="3"/>
        <v>0</v>
      </c>
      <c r="L113" s="13">
        <f t="shared" si="3"/>
        <v>0</v>
      </c>
      <c r="M113" s="16"/>
    </row>
    <row r="114" spans="1:13" x14ac:dyDescent="0.2">
      <c r="A114" s="49"/>
      <c r="B114" s="14" t="s">
        <v>118</v>
      </c>
      <c r="C114" s="11">
        <v>90</v>
      </c>
      <c r="D114" s="12">
        <v>152.44999999999999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f t="shared" si="3"/>
        <v>0</v>
      </c>
      <c r="L114" s="13">
        <f t="shared" si="3"/>
        <v>0</v>
      </c>
      <c r="M114" s="16"/>
    </row>
    <row r="115" spans="1:13" x14ac:dyDescent="0.2">
      <c r="A115" s="49"/>
      <c r="B115" s="14" t="s">
        <v>119</v>
      </c>
      <c r="C115" s="11"/>
      <c r="D115" s="12">
        <v>7.63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f t="shared" si="3"/>
        <v>0</v>
      </c>
      <c r="L115" s="13">
        <f t="shared" si="3"/>
        <v>0</v>
      </c>
      <c r="M115" s="16"/>
    </row>
    <row r="116" spans="1:13" x14ac:dyDescent="0.2">
      <c r="A116" s="49"/>
      <c r="B116" s="14" t="s">
        <v>120</v>
      </c>
      <c r="C116" s="11">
        <v>40.299999999999997</v>
      </c>
      <c r="D116" s="12">
        <v>1.53</v>
      </c>
      <c r="E116" s="13">
        <v>2</v>
      </c>
      <c r="F116" s="13">
        <v>3.06</v>
      </c>
      <c r="G116" s="13">
        <v>0</v>
      </c>
      <c r="H116" s="13">
        <v>0</v>
      </c>
      <c r="I116" s="13">
        <v>0</v>
      </c>
      <c r="J116" s="13">
        <v>0</v>
      </c>
      <c r="K116" s="13">
        <f t="shared" si="3"/>
        <v>2</v>
      </c>
      <c r="L116" s="13">
        <f t="shared" si="3"/>
        <v>3.06</v>
      </c>
      <c r="M116" s="16"/>
    </row>
    <row r="117" spans="1:13" x14ac:dyDescent="0.2">
      <c r="A117" s="49"/>
      <c r="B117" s="14" t="s">
        <v>121</v>
      </c>
      <c r="C117" s="11">
        <v>10.4</v>
      </c>
      <c r="D117" s="12">
        <v>7.63</v>
      </c>
      <c r="E117" s="13">
        <v>0</v>
      </c>
      <c r="F117" s="13">
        <v>0</v>
      </c>
      <c r="G117" s="13">
        <v>0</v>
      </c>
      <c r="H117" s="13">
        <v>0</v>
      </c>
      <c r="I117" s="13">
        <v>3</v>
      </c>
      <c r="J117" s="13">
        <v>22.89</v>
      </c>
      <c r="K117" s="13">
        <f t="shared" si="3"/>
        <v>3</v>
      </c>
      <c r="L117" s="13">
        <f t="shared" si="3"/>
        <v>22.89</v>
      </c>
      <c r="M117" s="16"/>
    </row>
    <row r="118" spans="1:13" x14ac:dyDescent="0.2">
      <c r="A118" s="49"/>
      <c r="B118" s="14" t="s">
        <v>122</v>
      </c>
      <c r="C118" s="11">
        <v>10.5</v>
      </c>
      <c r="D118" s="12">
        <v>1.53</v>
      </c>
      <c r="E118" s="13">
        <v>0</v>
      </c>
      <c r="F118" s="13">
        <v>0</v>
      </c>
      <c r="G118" s="13">
        <v>1</v>
      </c>
      <c r="H118" s="13">
        <v>1.53</v>
      </c>
      <c r="I118" s="13">
        <v>0</v>
      </c>
      <c r="J118" s="13">
        <v>0</v>
      </c>
      <c r="K118" s="13">
        <f t="shared" si="3"/>
        <v>1</v>
      </c>
      <c r="L118" s="13">
        <f t="shared" si="3"/>
        <v>1.53</v>
      </c>
      <c r="M118" s="16"/>
    </row>
    <row r="119" spans="1:13" x14ac:dyDescent="0.2">
      <c r="A119" s="49"/>
      <c r="B119" s="14" t="s">
        <v>123</v>
      </c>
      <c r="C119" s="11">
        <v>10.4</v>
      </c>
      <c r="D119" s="12">
        <v>15.25</v>
      </c>
      <c r="E119" s="13">
        <v>0</v>
      </c>
      <c r="F119" s="13">
        <v>0</v>
      </c>
      <c r="G119" s="13">
        <v>29</v>
      </c>
      <c r="H119" s="13">
        <v>442.25</v>
      </c>
      <c r="I119" s="13">
        <v>7</v>
      </c>
      <c r="J119" s="13">
        <v>106.75</v>
      </c>
      <c r="K119" s="13">
        <f t="shared" si="3"/>
        <v>36</v>
      </c>
      <c r="L119" s="13">
        <f t="shared" si="3"/>
        <v>549</v>
      </c>
      <c r="M119" s="16"/>
    </row>
    <row r="120" spans="1:13" x14ac:dyDescent="0.2">
      <c r="A120" s="49"/>
      <c r="B120" s="14" t="s">
        <v>124</v>
      </c>
      <c r="C120" s="11">
        <v>10.5</v>
      </c>
      <c r="D120" s="12">
        <v>3.05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f t="shared" si="3"/>
        <v>0</v>
      </c>
      <c r="L120" s="13">
        <f t="shared" si="3"/>
        <v>0</v>
      </c>
      <c r="M120" s="16"/>
    </row>
    <row r="121" spans="1:13" x14ac:dyDescent="0.2">
      <c r="A121" s="49"/>
      <c r="B121" s="14" t="s">
        <v>125</v>
      </c>
      <c r="C121" s="11">
        <v>10.5</v>
      </c>
      <c r="D121" s="12">
        <v>12.2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f t="shared" si="3"/>
        <v>0</v>
      </c>
      <c r="L121" s="13">
        <f t="shared" si="3"/>
        <v>0</v>
      </c>
      <c r="M121" s="16"/>
    </row>
    <row r="122" spans="1:13" x14ac:dyDescent="0.2">
      <c r="A122" s="49"/>
      <c r="B122" s="14" t="s">
        <v>126</v>
      </c>
      <c r="C122" s="11">
        <v>70.2</v>
      </c>
      <c r="D122" s="12">
        <v>4.58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f t="shared" si="3"/>
        <v>0</v>
      </c>
      <c r="L122" s="13">
        <f t="shared" si="3"/>
        <v>0</v>
      </c>
      <c r="M122" s="16"/>
    </row>
    <row r="123" spans="1:13" x14ac:dyDescent="0.2">
      <c r="A123" s="49"/>
      <c r="B123" s="14" t="s">
        <v>127</v>
      </c>
      <c r="C123" s="11">
        <v>13.2</v>
      </c>
      <c r="D123" s="12">
        <v>7.63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f t="shared" si="3"/>
        <v>0</v>
      </c>
      <c r="L123" s="13">
        <f t="shared" si="3"/>
        <v>0</v>
      </c>
      <c r="M123" s="16"/>
    </row>
    <row r="124" spans="1:13" x14ac:dyDescent="0.2">
      <c r="A124" s="49"/>
      <c r="B124" s="14" t="s">
        <v>128</v>
      </c>
      <c r="C124" s="11">
        <v>11.2</v>
      </c>
      <c r="D124" s="12">
        <v>18</v>
      </c>
      <c r="E124" s="13">
        <v>0</v>
      </c>
      <c r="F124" s="13">
        <v>0</v>
      </c>
      <c r="G124" s="13">
        <v>1</v>
      </c>
      <c r="H124" s="13">
        <v>18</v>
      </c>
      <c r="I124" s="13">
        <v>0</v>
      </c>
      <c r="J124" s="13">
        <v>0</v>
      </c>
      <c r="K124" s="13">
        <f t="shared" si="3"/>
        <v>1</v>
      </c>
      <c r="L124" s="13">
        <f t="shared" si="3"/>
        <v>18</v>
      </c>
      <c r="M124" s="16"/>
    </row>
    <row r="125" spans="1:13" x14ac:dyDescent="0.2">
      <c r="A125" s="49"/>
      <c r="B125" s="14" t="s">
        <v>129</v>
      </c>
      <c r="C125" s="11">
        <v>10.4</v>
      </c>
      <c r="D125" s="12">
        <v>7.5</v>
      </c>
      <c r="E125" s="13">
        <v>1</v>
      </c>
      <c r="F125" s="13">
        <v>7.5</v>
      </c>
      <c r="G125" s="13">
        <v>2</v>
      </c>
      <c r="H125" s="13">
        <v>15</v>
      </c>
      <c r="I125" s="13">
        <v>1</v>
      </c>
      <c r="J125" s="13">
        <v>7.5</v>
      </c>
      <c r="K125" s="13">
        <f t="shared" si="3"/>
        <v>4</v>
      </c>
      <c r="L125" s="13">
        <f t="shared" si="3"/>
        <v>30</v>
      </c>
      <c r="M125" s="16"/>
    </row>
    <row r="126" spans="1:13" x14ac:dyDescent="0.2">
      <c r="A126" s="49"/>
      <c r="B126" s="14" t="s">
        <v>130</v>
      </c>
      <c r="C126" s="11">
        <v>13.2</v>
      </c>
      <c r="D126" s="12">
        <v>7.63</v>
      </c>
      <c r="E126" s="13">
        <v>6</v>
      </c>
      <c r="F126" s="13">
        <v>45.78</v>
      </c>
      <c r="G126" s="13">
        <v>0</v>
      </c>
      <c r="H126" s="13">
        <v>0</v>
      </c>
      <c r="I126" s="13">
        <v>0</v>
      </c>
      <c r="J126" s="13">
        <v>0</v>
      </c>
      <c r="K126" s="13">
        <f t="shared" si="3"/>
        <v>6</v>
      </c>
      <c r="L126" s="13">
        <f t="shared" si="3"/>
        <v>45.78</v>
      </c>
      <c r="M126" s="16"/>
    </row>
    <row r="127" spans="1:13" x14ac:dyDescent="0.2">
      <c r="A127" s="49"/>
      <c r="B127" s="14" t="s">
        <v>131</v>
      </c>
      <c r="C127" s="11">
        <v>11.2</v>
      </c>
      <c r="D127" s="12">
        <v>18</v>
      </c>
      <c r="E127" s="13">
        <v>2</v>
      </c>
      <c r="F127" s="13">
        <v>36</v>
      </c>
      <c r="G127" s="13">
        <v>0</v>
      </c>
      <c r="H127" s="13">
        <v>0</v>
      </c>
      <c r="I127" s="13">
        <v>0</v>
      </c>
      <c r="J127" s="13">
        <v>0</v>
      </c>
      <c r="K127" s="13">
        <f t="shared" si="3"/>
        <v>2</v>
      </c>
      <c r="L127" s="13">
        <f t="shared" si="3"/>
        <v>36</v>
      </c>
      <c r="M127" s="16"/>
    </row>
    <row r="128" spans="1:13" x14ac:dyDescent="0.2">
      <c r="A128" s="49"/>
      <c r="B128" s="14" t="s">
        <v>132</v>
      </c>
      <c r="C128" s="11">
        <v>50.8</v>
      </c>
      <c r="D128" s="12">
        <v>45.75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f t="shared" si="3"/>
        <v>0</v>
      </c>
      <c r="L128" s="13">
        <f t="shared" si="3"/>
        <v>0</v>
      </c>
      <c r="M128" s="16"/>
    </row>
    <row r="129" spans="1:13" x14ac:dyDescent="0.2">
      <c r="A129" s="49"/>
      <c r="B129" s="14" t="s">
        <v>133</v>
      </c>
      <c r="C129" s="11">
        <v>13.1</v>
      </c>
      <c r="D129" s="12">
        <v>15.25</v>
      </c>
      <c r="E129" s="13">
        <v>5</v>
      </c>
      <c r="F129" s="13">
        <v>76.25</v>
      </c>
      <c r="G129" s="13">
        <v>5</v>
      </c>
      <c r="H129" s="13">
        <v>76.25</v>
      </c>
      <c r="I129" s="13">
        <v>2</v>
      </c>
      <c r="J129" s="13">
        <v>30.5</v>
      </c>
      <c r="K129" s="13">
        <f t="shared" si="3"/>
        <v>12</v>
      </c>
      <c r="L129" s="13">
        <f t="shared" si="3"/>
        <v>183</v>
      </c>
      <c r="M129" s="16"/>
    </row>
    <row r="130" spans="1:13" x14ac:dyDescent="0.2">
      <c r="A130" s="49"/>
      <c r="B130" s="14" t="s">
        <v>134</v>
      </c>
      <c r="C130" s="11">
        <v>13.2</v>
      </c>
      <c r="D130" s="12">
        <v>6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f t="shared" si="3"/>
        <v>0</v>
      </c>
      <c r="L130" s="13">
        <f t="shared" si="3"/>
        <v>0</v>
      </c>
      <c r="M130" s="16"/>
    </row>
    <row r="131" spans="1:13" x14ac:dyDescent="0.2">
      <c r="A131" s="49"/>
      <c r="B131" s="14" t="s">
        <v>135</v>
      </c>
      <c r="C131" s="11">
        <v>13.2</v>
      </c>
      <c r="D131" s="12">
        <v>7.63</v>
      </c>
      <c r="E131" s="13">
        <v>0</v>
      </c>
      <c r="F131" s="13">
        <v>0</v>
      </c>
      <c r="G131" s="13">
        <v>1</v>
      </c>
      <c r="H131" s="13">
        <v>7.63</v>
      </c>
      <c r="I131" s="13">
        <v>0</v>
      </c>
      <c r="J131" s="13">
        <v>0</v>
      </c>
      <c r="K131" s="13">
        <f t="shared" si="3"/>
        <v>1</v>
      </c>
      <c r="L131" s="13">
        <f t="shared" si="3"/>
        <v>7.63</v>
      </c>
      <c r="M131" s="16"/>
    </row>
    <row r="132" spans="1:13" x14ac:dyDescent="0.2">
      <c r="A132" s="49"/>
      <c r="B132" s="14" t="s">
        <v>136</v>
      </c>
      <c r="C132" s="11">
        <v>13.2</v>
      </c>
      <c r="D132" s="12">
        <v>7.63</v>
      </c>
      <c r="E132" s="13">
        <v>0</v>
      </c>
      <c r="F132" s="13">
        <v>0</v>
      </c>
      <c r="G132" s="13">
        <v>0</v>
      </c>
      <c r="H132" s="13">
        <v>0</v>
      </c>
      <c r="I132" s="13">
        <v>4</v>
      </c>
      <c r="J132" s="13">
        <v>30.52</v>
      </c>
      <c r="K132" s="13">
        <f t="shared" si="3"/>
        <v>4</v>
      </c>
      <c r="L132" s="13">
        <f t="shared" si="3"/>
        <v>30.52</v>
      </c>
      <c r="M132" s="16"/>
    </row>
    <row r="133" spans="1:13" x14ac:dyDescent="0.2">
      <c r="A133" s="49"/>
      <c r="B133" s="14" t="s">
        <v>137</v>
      </c>
      <c r="C133" s="11"/>
      <c r="D133" s="12">
        <v>7.63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f t="shared" si="3"/>
        <v>0</v>
      </c>
      <c r="L133" s="13">
        <f t="shared" si="3"/>
        <v>0</v>
      </c>
      <c r="M133" s="16"/>
    </row>
    <row r="134" spans="1:13" x14ac:dyDescent="0.2">
      <c r="A134" s="49"/>
      <c r="B134" s="14" t="s">
        <v>138</v>
      </c>
      <c r="C134" s="11">
        <v>13.3</v>
      </c>
      <c r="D134" s="12">
        <v>30.5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f t="shared" si="3"/>
        <v>0</v>
      </c>
      <c r="L134" s="13">
        <f t="shared" si="3"/>
        <v>0</v>
      </c>
      <c r="M134" s="16"/>
    </row>
    <row r="135" spans="1:13" x14ac:dyDescent="0.2">
      <c r="A135" s="49"/>
      <c r="B135" s="14" t="s">
        <v>139</v>
      </c>
      <c r="C135" s="11">
        <v>13.1</v>
      </c>
      <c r="D135" s="12">
        <v>15.25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f t="shared" si="3"/>
        <v>0</v>
      </c>
      <c r="L135" s="13">
        <f t="shared" si="3"/>
        <v>0</v>
      </c>
      <c r="M135" s="16"/>
    </row>
    <row r="136" spans="1:13" x14ac:dyDescent="0.2">
      <c r="A136" s="49"/>
      <c r="B136" s="14" t="s">
        <v>140</v>
      </c>
      <c r="C136" s="11">
        <v>12.8</v>
      </c>
      <c r="D136" s="12">
        <v>15.5</v>
      </c>
      <c r="E136" s="13">
        <v>0</v>
      </c>
      <c r="F136" s="13">
        <v>0</v>
      </c>
      <c r="G136" s="13">
        <v>1</v>
      </c>
      <c r="H136" s="13">
        <v>15.5</v>
      </c>
      <c r="I136" s="13">
        <v>0</v>
      </c>
      <c r="J136" s="13">
        <v>0</v>
      </c>
      <c r="K136" s="13">
        <f t="shared" ref="K136:L168" si="4">E136+G136+I136</f>
        <v>1</v>
      </c>
      <c r="L136" s="13">
        <f t="shared" si="4"/>
        <v>15.5</v>
      </c>
      <c r="M136" s="16"/>
    </row>
    <row r="137" spans="1:13" x14ac:dyDescent="0.2">
      <c r="A137" s="49"/>
      <c r="B137" s="14" t="s">
        <v>141</v>
      </c>
      <c r="C137" s="11">
        <v>12.8</v>
      </c>
      <c r="D137" s="12">
        <v>15.5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f t="shared" si="4"/>
        <v>0</v>
      </c>
      <c r="L137" s="13">
        <f t="shared" si="4"/>
        <v>0</v>
      </c>
      <c r="M137" s="16"/>
    </row>
    <row r="138" spans="1:13" x14ac:dyDescent="0.2">
      <c r="A138" s="49"/>
      <c r="B138" s="14" t="s">
        <v>142</v>
      </c>
      <c r="C138" s="11">
        <v>12.8</v>
      </c>
      <c r="D138" s="12">
        <v>23</v>
      </c>
      <c r="E138" s="13">
        <v>3</v>
      </c>
      <c r="F138" s="13">
        <v>69</v>
      </c>
      <c r="G138" s="13">
        <v>1</v>
      </c>
      <c r="H138" s="13">
        <v>23</v>
      </c>
      <c r="I138" s="13">
        <v>0</v>
      </c>
      <c r="J138" s="13">
        <v>0</v>
      </c>
      <c r="K138" s="13">
        <f t="shared" si="4"/>
        <v>4</v>
      </c>
      <c r="L138" s="13">
        <f t="shared" si="4"/>
        <v>92</v>
      </c>
      <c r="M138" s="16"/>
    </row>
    <row r="139" spans="1:13" x14ac:dyDescent="0.2">
      <c r="A139" s="49"/>
      <c r="B139" s="14" t="s">
        <v>143</v>
      </c>
      <c r="C139" s="11">
        <v>12.8</v>
      </c>
      <c r="D139" s="12">
        <v>10</v>
      </c>
      <c r="E139" s="13">
        <v>0</v>
      </c>
      <c r="F139" s="13">
        <v>0</v>
      </c>
      <c r="G139" s="13">
        <v>0</v>
      </c>
      <c r="H139" s="13">
        <v>0</v>
      </c>
      <c r="I139" s="13">
        <v>1</v>
      </c>
      <c r="J139" s="13">
        <v>10</v>
      </c>
      <c r="K139" s="13">
        <f t="shared" si="4"/>
        <v>1</v>
      </c>
      <c r="L139" s="13">
        <f t="shared" si="4"/>
        <v>10</v>
      </c>
      <c r="M139" s="16"/>
    </row>
    <row r="140" spans="1:13" x14ac:dyDescent="0.2">
      <c r="A140" s="49"/>
      <c r="B140" s="14" t="s">
        <v>144</v>
      </c>
      <c r="C140" s="11">
        <v>12.8</v>
      </c>
      <c r="D140" s="12">
        <v>22.88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f t="shared" si="4"/>
        <v>0</v>
      </c>
      <c r="L140" s="13">
        <f t="shared" si="4"/>
        <v>0</v>
      </c>
      <c r="M140" s="16"/>
    </row>
    <row r="141" spans="1:13" x14ac:dyDescent="0.2">
      <c r="A141" s="49"/>
      <c r="B141" s="14" t="s">
        <v>145</v>
      </c>
      <c r="C141" s="11">
        <v>4.0999999999999996</v>
      </c>
      <c r="D141" s="12">
        <v>3.05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f t="shared" si="4"/>
        <v>0</v>
      </c>
      <c r="L141" s="13">
        <f t="shared" si="4"/>
        <v>0</v>
      </c>
      <c r="M141" s="16"/>
    </row>
    <row r="142" spans="1:13" x14ac:dyDescent="0.2">
      <c r="A142" s="49"/>
      <c r="B142" s="14" t="s">
        <v>146</v>
      </c>
      <c r="C142" s="11">
        <v>16.100000000000001</v>
      </c>
      <c r="D142" s="12">
        <v>30.5</v>
      </c>
      <c r="E142" s="13">
        <v>2</v>
      </c>
      <c r="F142" s="13">
        <v>61</v>
      </c>
      <c r="G142" s="13">
        <v>0</v>
      </c>
      <c r="H142" s="13">
        <v>0</v>
      </c>
      <c r="I142" s="13">
        <v>0</v>
      </c>
      <c r="J142" s="13">
        <v>0</v>
      </c>
      <c r="K142" s="13">
        <f t="shared" si="4"/>
        <v>2</v>
      </c>
      <c r="L142" s="13">
        <f t="shared" si="4"/>
        <v>61</v>
      </c>
      <c r="M142" s="16"/>
    </row>
    <row r="143" spans="1:13" x14ac:dyDescent="0.2">
      <c r="A143" s="49"/>
      <c r="B143" s="14" t="s">
        <v>147</v>
      </c>
      <c r="C143" s="11">
        <v>16.100000000000001</v>
      </c>
      <c r="D143" s="12">
        <v>10</v>
      </c>
      <c r="E143" s="13">
        <v>45</v>
      </c>
      <c r="F143" s="13">
        <v>460</v>
      </c>
      <c r="G143" s="13">
        <v>60</v>
      </c>
      <c r="H143" s="13">
        <v>600</v>
      </c>
      <c r="I143" s="13">
        <v>38</v>
      </c>
      <c r="J143" s="13">
        <v>380</v>
      </c>
      <c r="K143" s="13">
        <f t="shared" si="4"/>
        <v>143</v>
      </c>
      <c r="L143" s="13">
        <f t="shared" si="4"/>
        <v>1440</v>
      </c>
      <c r="M143" s="16"/>
    </row>
    <row r="144" spans="1:13" x14ac:dyDescent="0.2">
      <c r="A144" s="49"/>
      <c r="B144" s="14" t="s">
        <v>148</v>
      </c>
      <c r="C144" s="11">
        <v>16.100000000000001</v>
      </c>
      <c r="D144" s="12">
        <v>20.001347103726985</v>
      </c>
      <c r="E144" s="13">
        <v>109</v>
      </c>
      <c r="F144" s="13">
        <v>2180</v>
      </c>
      <c r="G144" s="13">
        <v>101</v>
      </c>
      <c r="H144" s="13">
        <v>2020</v>
      </c>
      <c r="I144" s="13">
        <v>67</v>
      </c>
      <c r="J144" s="13">
        <v>1340</v>
      </c>
      <c r="K144" s="13">
        <f t="shared" si="4"/>
        <v>277</v>
      </c>
      <c r="L144" s="13">
        <f t="shared" si="4"/>
        <v>5540</v>
      </c>
      <c r="M144" s="16"/>
    </row>
    <row r="145" spans="1:13" x14ac:dyDescent="0.2">
      <c r="A145" s="49"/>
      <c r="B145" s="14" t="s">
        <v>149</v>
      </c>
      <c r="C145" s="11">
        <v>60.3</v>
      </c>
      <c r="D145" s="12">
        <v>76.22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f t="shared" si="4"/>
        <v>0</v>
      </c>
      <c r="L145" s="13">
        <f t="shared" si="4"/>
        <v>0</v>
      </c>
      <c r="M145" s="16"/>
    </row>
    <row r="146" spans="1:13" x14ac:dyDescent="0.2">
      <c r="A146" s="49"/>
      <c r="B146" s="14" t="s">
        <v>150</v>
      </c>
      <c r="C146" s="11">
        <v>50.3</v>
      </c>
      <c r="D146" s="12">
        <v>10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f t="shared" si="4"/>
        <v>0</v>
      </c>
      <c r="L146" s="13">
        <f t="shared" si="4"/>
        <v>0</v>
      </c>
      <c r="M146" s="16"/>
    </row>
    <row r="147" spans="1:13" x14ac:dyDescent="0.2">
      <c r="A147" s="49"/>
      <c r="B147" s="14" t="s">
        <v>151</v>
      </c>
      <c r="C147" s="11">
        <v>70.3</v>
      </c>
      <c r="D147" s="12">
        <v>3.05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f t="shared" si="4"/>
        <v>0</v>
      </c>
      <c r="L147" s="13">
        <f t="shared" si="4"/>
        <v>0</v>
      </c>
      <c r="M147" s="16"/>
    </row>
    <row r="148" spans="1:13" x14ac:dyDescent="0.2">
      <c r="A148" s="49"/>
      <c r="B148" s="14" t="s">
        <v>152</v>
      </c>
      <c r="C148" s="11">
        <v>90</v>
      </c>
      <c r="D148" s="12">
        <v>30.5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f t="shared" si="4"/>
        <v>0</v>
      </c>
      <c r="L148" s="13">
        <f t="shared" si="4"/>
        <v>0</v>
      </c>
      <c r="M148" s="16"/>
    </row>
    <row r="149" spans="1:13" x14ac:dyDescent="0.2">
      <c r="A149" s="49"/>
      <c r="B149" s="14" t="s">
        <v>153</v>
      </c>
      <c r="C149" s="11">
        <v>90</v>
      </c>
      <c r="D149" s="12">
        <v>15.5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f t="shared" si="4"/>
        <v>0</v>
      </c>
      <c r="L149" s="13">
        <f t="shared" si="4"/>
        <v>0</v>
      </c>
      <c r="M149" s="16"/>
    </row>
    <row r="150" spans="1:13" x14ac:dyDescent="0.2">
      <c r="A150" s="49"/>
      <c r="B150" s="14" t="s">
        <v>154</v>
      </c>
      <c r="C150" s="11">
        <v>10.199999999999999</v>
      </c>
      <c r="D150" s="12">
        <v>22.88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f t="shared" si="4"/>
        <v>0</v>
      </c>
      <c r="L150" s="13">
        <f t="shared" si="4"/>
        <v>0</v>
      </c>
      <c r="M150" s="16"/>
    </row>
    <row r="151" spans="1:13" x14ac:dyDescent="0.2">
      <c r="A151" s="49"/>
      <c r="B151" s="14" t="s">
        <v>155</v>
      </c>
      <c r="C151" s="11">
        <v>10.199999999999999</v>
      </c>
      <c r="D151" s="12">
        <v>45.75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f t="shared" si="4"/>
        <v>0</v>
      </c>
      <c r="L151" s="13">
        <f t="shared" si="4"/>
        <v>0</v>
      </c>
      <c r="M151" s="16"/>
    </row>
    <row r="152" spans="1:13" x14ac:dyDescent="0.2">
      <c r="A152" s="49"/>
      <c r="B152" s="14" t="s">
        <v>156</v>
      </c>
      <c r="C152" s="11"/>
      <c r="D152" s="12">
        <v>7.63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f t="shared" si="4"/>
        <v>0</v>
      </c>
      <c r="L152" s="13">
        <f t="shared" si="4"/>
        <v>0</v>
      </c>
      <c r="M152" s="16"/>
    </row>
    <row r="153" spans="1:13" x14ac:dyDescent="0.2">
      <c r="A153" s="49"/>
      <c r="B153" s="14" t="s">
        <v>157</v>
      </c>
      <c r="C153" s="11">
        <v>10.5</v>
      </c>
      <c r="D153" s="12">
        <v>3.05</v>
      </c>
      <c r="E153" s="13">
        <v>3</v>
      </c>
      <c r="F153" s="13">
        <v>9.15</v>
      </c>
      <c r="G153" s="13">
        <v>0</v>
      </c>
      <c r="H153" s="13">
        <v>0</v>
      </c>
      <c r="I153" s="13">
        <v>0</v>
      </c>
      <c r="J153" s="13">
        <v>0</v>
      </c>
      <c r="K153" s="13">
        <f t="shared" si="4"/>
        <v>3</v>
      </c>
      <c r="L153" s="13">
        <f t="shared" si="4"/>
        <v>9.15</v>
      </c>
      <c r="M153" s="16"/>
    </row>
    <row r="154" spans="1:13" x14ac:dyDescent="0.2">
      <c r="A154" s="49"/>
      <c r="B154" s="14" t="s">
        <v>158</v>
      </c>
      <c r="C154" s="11">
        <v>70.099999999999994</v>
      </c>
      <c r="D154" s="12">
        <v>1.5</v>
      </c>
      <c r="E154" s="13">
        <v>0</v>
      </c>
      <c r="F154" s="13">
        <v>0</v>
      </c>
      <c r="G154" s="13">
        <v>4</v>
      </c>
      <c r="H154" s="13">
        <v>6</v>
      </c>
      <c r="I154" s="13">
        <v>2</v>
      </c>
      <c r="J154" s="13">
        <v>3</v>
      </c>
      <c r="K154" s="13">
        <f t="shared" si="4"/>
        <v>6</v>
      </c>
      <c r="L154" s="13">
        <f t="shared" si="4"/>
        <v>9</v>
      </c>
      <c r="M154" s="16"/>
    </row>
    <row r="155" spans="1:13" x14ac:dyDescent="0.2">
      <c r="A155" s="49"/>
      <c r="B155" s="14" t="s">
        <v>159</v>
      </c>
      <c r="C155" s="11">
        <v>10.4</v>
      </c>
      <c r="D155" s="12">
        <v>15.5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f t="shared" si="4"/>
        <v>0</v>
      </c>
      <c r="L155" s="13">
        <f t="shared" si="4"/>
        <v>0</v>
      </c>
      <c r="M155" s="16"/>
    </row>
    <row r="156" spans="1:13" x14ac:dyDescent="0.2">
      <c r="A156" s="49"/>
      <c r="B156" s="14" t="s">
        <v>160</v>
      </c>
      <c r="C156" s="11">
        <v>13.3</v>
      </c>
      <c r="D156" s="12">
        <v>30.5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f t="shared" si="4"/>
        <v>0</v>
      </c>
      <c r="L156" s="13">
        <f t="shared" si="4"/>
        <v>0</v>
      </c>
      <c r="M156" s="16"/>
    </row>
    <row r="157" spans="1:13" x14ac:dyDescent="0.2">
      <c r="A157" s="49"/>
      <c r="B157" s="14" t="s">
        <v>161</v>
      </c>
      <c r="C157" s="11">
        <v>13.3</v>
      </c>
      <c r="D157" s="12">
        <v>30.5</v>
      </c>
      <c r="E157" s="13">
        <v>1</v>
      </c>
      <c r="F157" s="13">
        <v>30.5</v>
      </c>
      <c r="G157" s="13">
        <v>0</v>
      </c>
      <c r="H157" s="13">
        <v>0</v>
      </c>
      <c r="I157" s="13">
        <v>0</v>
      </c>
      <c r="J157" s="13">
        <v>0</v>
      </c>
      <c r="K157" s="13">
        <f t="shared" si="4"/>
        <v>1</v>
      </c>
      <c r="L157" s="13">
        <f t="shared" si="4"/>
        <v>30.5</v>
      </c>
      <c r="M157" s="16"/>
    </row>
    <row r="158" spans="1:13" x14ac:dyDescent="0.2">
      <c r="A158" s="49"/>
      <c r="B158" s="14" t="s">
        <v>162</v>
      </c>
      <c r="C158" s="11">
        <v>13.3</v>
      </c>
      <c r="D158" s="12">
        <v>7.63</v>
      </c>
      <c r="E158" s="13">
        <v>0</v>
      </c>
      <c r="F158" s="13">
        <v>0</v>
      </c>
      <c r="G158" s="13">
        <v>0</v>
      </c>
      <c r="H158" s="13">
        <v>0</v>
      </c>
      <c r="I158" s="13">
        <v>1</v>
      </c>
      <c r="J158" s="13">
        <v>7.63</v>
      </c>
      <c r="K158" s="13">
        <f t="shared" si="4"/>
        <v>1</v>
      </c>
      <c r="L158" s="13">
        <f t="shared" si="4"/>
        <v>7.63</v>
      </c>
      <c r="M158" s="16"/>
    </row>
    <row r="159" spans="1:13" x14ac:dyDescent="0.2">
      <c r="A159" s="49"/>
      <c r="B159" s="14" t="s">
        <v>163</v>
      </c>
      <c r="C159" s="11">
        <v>13.1</v>
      </c>
      <c r="D159" s="12">
        <v>15.25</v>
      </c>
      <c r="E159" s="13">
        <v>1</v>
      </c>
      <c r="F159" s="13">
        <v>15.25</v>
      </c>
      <c r="G159" s="13">
        <v>4</v>
      </c>
      <c r="H159" s="13">
        <v>61</v>
      </c>
      <c r="I159" s="13">
        <v>1</v>
      </c>
      <c r="J159" s="13">
        <v>15.25</v>
      </c>
      <c r="K159" s="13">
        <f t="shared" si="4"/>
        <v>6</v>
      </c>
      <c r="L159" s="13">
        <f t="shared" si="4"/>
        <v>91.5</v>
      </c>
      <c r="M159" s="16"/>
    </row>
    <row r="160" spans="1:13" x14ac:dyDescent="0.2">
      <c r="A160" s="49"/>
      <c r="B160" s="14" t="s">
        <v>164</v>
      </c>
      <c r="C160" s="11">
        <v>13.2</v>
      </c>
      <c r="D160" s="12">
        <v>4.58</v>
      </c>
      <c r="E160" s="13">
        <v>0</v>
      </c>
      <c r="F160" s="13">
        <v>0</v>
      </c>
      <c r="G160" s="13">
        <v>0</v>
      </c>
      <c r="H160" s="13">
        <v>0</v>
      </c>
      <c r="I160" s="13">
        <v>1</v>
      </c>
      <c r="J160" s="13">
        <v>4.58</v>
      </c>
      <c r="K160" s="13">
        <f t="shared" si="4"/>
        <v>1</v>
      </c>
      <c r="L160" s="13">
        <f t="shared" si="4"/>
        <v>4.58</v>
      </c>
      <c r="M160" s="16"/>
    </row>
    <row r="161" spans="1:13" x14ac:dyDescent="0.2">
      <c r="A161" s="49"/>
      <c r="B161" s="14" t="s">
        <v>165</v>
      </c>
      <c r="C161" s="11">
        <v>13.3</v>
      </c>
      <c r="D161" s="12">
        <v>30.5</v>
      </c>
      <c r="E161" s="13">
        <v>1</v>
      </c>
      <c r="F161" s="13">
        <v>30.5</v>
      </c>
      <c r="G161" s="13">
        <v>0</v>
      </c>
      <c r="H161" s="13">
        <v>0</v>
      </c>
      <c r="I161" s="13">
        <v>1</v>
      </c>
      <c r="J161" s="13">
        <v>30.5</v>
      </c>
      <c r="K161" s="13">
        <f t="shared" si="4"/>
        <v>2</v>
      </c>
      <c r="L161" s="13">
        <f t="shared" si="4"/>
        <v>61</v>
      </c>
      <c r="M161" s="16"/>
    </row>
    <row r="162" spans="1:13" x14ac:dyDescent="0.2">
      <c r="A162" s="49"/>
      <c r="B162" s="14" t="s">
        <v>166</v>
      </c>
      <c r="C162" s="11">
        <v>13.2</v>
      </c>
      <c r="D162" s="12">
        <v>7.63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f t="shared" si="4"/>
        <v>0</v>
      </c>
      <c r="L162" s="13">
        <f t="shared" si="4"/>
        <v>0</v>
      </c>
      <c r="M162" s="16"/>
    </row>
    <row r="163" spans="1:13" x14ac:dyDescent="0.2">
      <c r="A163" s="49"/>
      <c r="B163" s="14" t="s">
        <v>168</v>
      </c>
      <c r="C163" s="11">
        <v>50.9</v>
      </c>
      <c r="D163" s="12">
        <v>30.5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f t="shared" si="4"/>
        <v>0</v>
      </c>
      <c r="L163" s="13">
        <f t="shared" si="4"/>
        <v>0</v>
      </c>
      <c r="M163" s="16"/>
    </row>
    <row r="164" spans="1:13" x14ac:dyDescent="0.2">
      <c r="A164" s="49"/>
      <c r="B164" s="14" t="s">
        <v>222</v>
      </c>
      <c r="C164" s="11"/>
      <c r="D164" s="12">
        <v>7.63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f t="shared" si="4"/>
        <v>0</v>
      </c>
      <c r="L164" s="13">
        <f t="shared" si="4"/>
        <v>0</v>
      </c>
      <c r="M164" s="16"/>
    </row>
    <row r="165" spans="1:13" x14ac:dyDescent="0.2">
      <c r="A165" s="49"/>
      <c r="B165" s="14" t="s">
        <v>170</v>
      </c>
      <c r="C165" s="11"/>
      <c r="D165" s="12">
        <v>4.58</v>
      </c>
      <c r="E165" s="13">
        <v>0</v>
      </c>
      <c r="F165" s="13">
        <v>0</v>
      </c>
      <c r="G165" s="13">
        <v>3</v>
      </c>
      <c r="H165" s="13">
        <v>13.74</v>
      </c>
      <c r="I165" s="13">
        <v>1</v>
      </c>
      <c r="J165" s="13">
        <v>4.58</v>
      </c>
      <c r="K165" s="13">
        <f t="shared" si="4"/>
        <v>4</v>
      </c>
      <c r="L165" s="13">
        <f t="shared" si="4"/>
        <v>18.32</v>
      </c>
      <c r="M165" s="16"/>
    </row>
    <row r="166" spans="1:13" x14ac:dyDescent="0.2">
      <c r="A166" s="49"/>
      <c r="B166" s="14" t="s">
        <v>171</v>
      </c>
      <c r="C166" s="11">
        <v>10.5</v>
      </c>
      <c r="D166" s="12">
        <v>3.05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f t="shared" si="4"/>
        <v>0</v>
      </c>
      <c r="L166" s="13">
        <f t="shared" si="4"/>
        <v>0</v>
      </c>
      <c r="M166" s="16"/>
    </row>
    <row r="167" spans="1:13" x14ac:dyDescent="0.2">
      <c r="A167" s="49"/>
      <c r="B167" s="14" t="s">
        <v>172</v>
      </c>
      <c r="C167" s="11">
        <v>70.2</v>
      </c>
      <c r="D167" s="12">
        <v>7.63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f t="shared" si="4"/>
        <v>0</v>
      </c>
      <c r="L167" s="13">
        <f t="shared" si="4"/>
        <v>0</v>
      </c>
      <c r="M167" s="16"/>
    </row>
    <row r="168" spans="1:13" x14ac:dyDescent="0.2">
      <c r="A168" s="49"/>
      <c r="B168" s="14" t="s">
        <v>173</v>
      </c>
      <c r="C168" s="11">
        <v>11.2</v>
      </c>
      <c r="D168" s="12">
        <v>7.63</v>
      </c>
      <c r="E168" s="13">
        <v>1</v>
      </c>
      <c r="F168" s="13">
        <v>7.63</v>
      </c>
      <c r="G168" s="13">
        <v>4</v>
      </c>
      <c r="H168" s="13">
        <v>30.52</v>
      </c>
      <c r="I168" s="13">
        <v>1</v>
      </c>
      <c r="J168" s="13">
        <v>7.63</v>
      </c>
      <c r="K168" s="13">
        <f t="shared" si="4"/>
        <v>6</v>
      </c>
      <c r="L168" s="13">
        <f t="shared" si="4"/>
        <v>45.78</v>
      </c>
      <c r="M168" s="16"/>
    </row>
    <row r="169" spans="1:13" x14ac:dyDescent="0.2">
      <c r="A169" s="49"/>
      <c r="B169" s="14" t="s">
        <v>174</v>
      </c>
      <c r="C169" s="11">
        <v>12.5</v>
      </c>
      <c r="D169" s="12">
        <v>35</v>
      </c>
      <c r="E169" s="13">
        <v>1</v>
      </c>
      <c r="F169" s="13">
        <v>35</v>
      </c>
      <c r="G169" s="13">
        <v>2</v>
      </c>
      <c r="H169" s="13">
        <v>70</v>
      </c>
      <c r="I169" s="13">
        <v>2</v>
      </c>
      <c r="J169" s="13">
        <v>70</v>
      </c>
      <c r="K169" s="13">
        <f t="shared" ref="K169:L201" si="5">E169+G169+I169</f>
        <v>5</v>
      </c>
      <c r="L169" s="13">
        <f t="shared" si="5"/>
        <v>175</v>
      </c>
      <c r="M169" s="16"/>
    </row>
    <row r="170" spans="1:13" x14ac:dyDescent="0.2">
      <c r="A170" s="49"/>
      <c r="B170" s="14" t="s">
        <v>175</v>
      </c>
      <c r="C170" s="11">
        <v>12.5</v>
      </c>
      <c r="D170" s="12">
        <v>46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f t="shared" si="5"/>
        <v>0</v>
      </c>
      <c r="L170" s="13">
        <f t="shared" si="5"/>
        <v>0</v>
      </c>
      <c r="M170" s="16"/>
    </row>
    <row r="171" spans="1:13" x14ac:dyDescent="0.2">
      <c r="A171" s="49"/>
      <c r="B171" s="14" t="s">
        <v>176</v>
      </c>
      <c r="C171" s="11">
        <v>30.1</v>
      </c>
      <c r="D171" s="12">
        <v>152.5</v>
      </c>
      <c r="E171" s="13">
        <v>1</v>
      </c>
      <c r="F171" s="13">
        <v>152.5</v>
      </c>
      <c r="G171" s="13">
        <v>1</v>
      </c>
      <c r="H171" s="13">
        <v>152.5</v>
      </c>
      <c r="I171" s="13">
        <v>1</v>
      </c>
      <c r="J171" s="13">
        <v>152.5</v>
      </c>
      <c r="K171" s="13">
        <f t="shared" si="5"/>
        <v>3</v>
      </c>
      <c r="L171" s="13">
        <f t="shared" si="5"/>
        <v>457.5</v>
      </c>
      <c r="M171" s="16"/>
    </row>
    <row r="172" spans="1:13" x14ac:dyDescent="0.2">
      <c r="A172" s="49"/>
      <c r="B172" s="14" t="s">
        <v>177</v>
      </c>
      <c r="C172" s="11">
        <v>12.4</v>
      </c>
      <c r="D172" s="12">
        <v>20</v>
      </c>
      <c r="E172" s="13">
        <v>5</v>
      </c>
      <c r="F172" s="13">
        <v>100</v>
      </c>
      <c r="G172" s="13">
        <v>3</v>
      </c>
      <c r="H172" s="13">
        <v>60</v>
      </c>
      <c r="I172" s="13">
        <v>0</v>
      </c>
      <c r="J172" s="13">
        <v>0</v>
      </c>
      <c r="K172" s="13">
        <f t="shared" si="5"/>
        <v>8</v>
      </c>
      <c r="L172" s="13">
        <f t="shared" si="5"/>
        <v>160</v>
      </c>
      <c r="M172" s="16"/>
    </row>
    <row r="173" spans="1:13" x14ac:dyDescent="0.2">
      <c r="A173" s="49"/>
      <c r="B173" s="14" t="s">
        <v>178</v>
      </c>
      <c r="C173" s="11">
        <v>30.3</v>
      </c>
      <c r="D173" s="12">
        <v>381.15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f t="shared" si="5"/>
        <v>0</v>
      </c>
      <c r="L173" s="13">
        <f t="shared" si="5"/>
        <v>0</v>
      </c>
      <c r="M173" s="16"/>
    </row>
    <row r="174" spans="1:13" x14ac:dyDescent="0.2">
      <c r="A174" s="49"/>
      <c r="B174" s="14" t="s">
        <v>179</v>
      </c>
      <c r="C174" s="11">
        <v>12.4</v>
      </c>
      <c r="D174" s="12">
        <v>30</v>
      </c>
      <c r="E174" s="13">
        <v>0</v>
      </c>
      <c r="F174" s="13">
        <v>0</v>
      </c>
      <c r="G174" s="13">
        <v>2</v>
      </c>
      <c r="H174" s="13">
        <v>60</v>
      </c>
      <c r="I174" s="13">
        <v>0</v>
      </c>
      <c r="J174" s="13">
        <v>0</v>
      </c>
      <c r="K174" s="13">
        <f t="shared" si="5"/>
        <v>2</v>
      </c>
      <c r="L174" s="13">
        <f t="shared" si="5"/>
        <v>60</v>
      </c>
      <c r="M174" s="16"/>
    </row>
    <row r="175" spans="1:13" x14ac:dyDescent="0.2">
      <c r="A175" s="49"/>
      <c r="B175" s="14" t="s">
        <v>180</v>
      </c>
      <c r="C175" s="11"/>
      <c r="D175" s="12">
        <v>11.45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f t="shared" si="5"/>
        <v>0</v>
      </c>
      <c r="L175" s="13">
        <f t="shared" si="5"/>
        <v>0</v>
      </c>
      <c r="M175" s="16"/>
    </row>
    <row r="176" spans="1:13" x14ac:dyDescent="0.2">
      <c r="A176" s="49"/>
      <c r="B176" s="14" t="s">
        <v>182</v>
      </c>
      <c r="C176" s="11">
        <v>50.5</v>
      </c>
      <c r="D176" s="12">
        <v>76.22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f t="shared" si="5"/>
        <v>0</v>
      </c>
      <c r="L176" s="13">
        <f t="shared" si="5"/>
        <v>0</v>
      </c>
      <c r="M176" s="16"/>
    </row>
    <row r="177" spans="1:13" x14ac:dyDescent="0.2">
      <c r="A177" s="49"/>
      <c r="B177" s="14" t="s">
        <v>183</v>
      </c>
      <c r="C177" s="11">
        <v>10.3</v>
      </c>
      <c r="D177" s="12">
        <v>30.5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f t="shared" si="5"/>
        <v>0</v>
      </c>
      <c r="L177" s="13">
        <f t="shared" si="5"/>
        <v>0</v>
      </c>
      <c r="M177" s="16"/>
    </row>
    <row r="178" spans="1:13" x14ac:dyDescent="0.2">
      <c r="A178" s="49"/>
      <c r="B178" s="14" t="s">
        <v>184</v>
      </c>
      <c r="C178" s="11">
        <v>1.5</v>
      </c>
      <c r="D178" s="12">
        <v>2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f t="shared" si="5"/>
        <v>0</v>
      </c>
      <c r="L178" s="13">
        <f t="shared" si="5"/>
        <v>0</v>
      </c>
      <c r="M178" s="16"/>
    </row>
    <row r="179" spans="1:13" x14ac:dyDescent="0.2">
      <c r="A179" s="49"/>
      <c r="B179" s="14" t="s">
        <v>185</v>
      </c>
      <c r="C179" s="11">
        <v>11.2</v>
      </c>
      <c r="D179" s="12">
        <v>7.5</v>
      </c>
      <c r="E179" s="13">
        <v>0</v>
      </c>
      <c r="F179" s="13">
        <v>0</v>
      </c>
      <c r="G179" s="13">
        <v>0</v>
      </c>
      <c r="H179" s="13">
        <v>0</v>
      </c>
      <c r="I179" s="13">
        <v>2</v>
      </c>
      <c r="J179" s="13">
        <v>15</v>
      </c>
      <c r="K179" s="13">
        <f t="shared" si="5"/>
        <v>2</v>
      </c>
      <c r="L179" s="13">
        <f t="shared" si="5"/>
        <v>15</v>
      </c>
      <c r="M179" s="16"/>
    </row>
    <row r="180" spans="1:13" x14ac:dyDescent="0.2">
      <c r="A180" s="49"/>
      <c r="B180" s="14" t="s">
        <v>186</v>
      </c>
      <c r="C180" s="11">
        <v>13.1</v>
      </c>
      <c r="D180" s="12">
        <v>15.25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f t="shared" si="5"/>
        <v>0</v>
      </c>
      <c r="L180" s="13">
        <f t="shared" si="5"/>
        <v>0</v>
      </c>
      <c r="M180" s="16"/>
    </row>
    <row r="181" spans="1:13" x14ac:dyDescent="0.2">
      <c r="A181" s="49"/>
      <c r="B181" s="14" t="s">
        <v>188</v>
      </c>
      <c r="C181" s="11">
        <v>13.1</v>
      </c>
      <c r="D181" s="12">
        <v>15.25</v>
      </c>
      <c r="E181" s="13">
        <v>2</v>
      </c>
      <c r="F181" s="13">
        <v>30.5</v>
      </c>
      <c r="G181" s="13">
        <v>0</v>
      </c>
      <c r="H181" s="13">
        <v>0</v>
      </c>
      <c r="I181" s="13">
        <v>0</v>
      </c>
      <c r="J181" s="13">
        <v>0</v>
      </c>
      <c r="K181" s="13">
        <f t="shared" si="5"/>
        <v>2</v>
      </c>
      <c r="L181" s="13">
        <f t="shared" si="5"/>
        <v>30.5</v>
      </c>
      <c r="M181" s="16"/>
    </row>
    <row r="182" spans="1:13" x14ac:dyDescent="0.2">
      <c r="A182" s="49"/>
      <c r="B182" s="14" t="s">
        <v>189</v>
      </c>
      <c r="C182" s="11">
        <v>13.2</v>
      </c>
      <c r="D182" s="12">
        <v>7.63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f t="shared" si="5"/>
        <v>0</v>
      </c>
      <c r="L182" s="13">
        <f t="shared" si="5"/>
        <v>0</v>
      </c>
      <c r="M182" s="16"/>
    </row>
    <row r="183" spans="1:13" x14ac:dyDescent="0.2">
      <c r="A183" s="49"/>
      <c r="B183" s="14" t="s">
        <v>190</v>
      </c>
      <c r="C183" s="11">
        <v>11.2</v>
      </c>
      <c r="D183" s="12">
        <v>15.25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f t="shared" si="5"/>
        <v>0</v>
      </c>
      <c r="L183" s="13">
        <f t="shared" si="5"/>
        <v>0</v>
      </c>
      <c r="M183" s="16"/>
    </row>
    <row r="184" spans="1:13" x14ac:dyDescent="0.2">
      <c r="A184" s="49"/>
      <c r="B184" s="14" t="s">
        <v>191</v>
      </c>
      <c r="C184" s="11">
        <v>13.2</v>
      </c>
      <c r="D184" s="12">
        <v>7.63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f t="shared" si="5"/>
        <v>0</v>
      </c>
      <c r="L184" s="13">
        <f t="shared" si="5"/>
        <v>0</v>
      </c>
      <c r="M184" s="16"/>
    </row>
    <row r="185" spans="1:13" x14ac:dyDescent="0.2">
      <c r="A185" s="49"/>
      <c r="B185" s="14" t="s">
        <v>192</v>
      </c>
      <c r="C185" s="11">
        <v>13.2</v>
      </c>
      <c r="D185" s="12">
        <v>7.63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f t="shared" si="5"/>
        <v>0</v>
      </c>
      <c r="L185" s="13">
        <f t="shared" si="5"/>
        <v>0</v>
      </c>
      <c r="M185" s="16"/>
    </row>
    <row r="186" spans="1:13" x14ac:dyDescent="0.2">
      <c r="A186" s="49"/>
      <c r="B186" s="14" t="s">
        <v>194</v>
      </c>
      <c r="C186" s="11">
        <v>11.2</v>
      </c>
      <c r="D186" s="12">
        <v>15.253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f t="shared" si="5"/>
        <v>0</v>
      </c>
      <c r="L186" s="13">
        <f t="shared" si="5"/>
        <v>0</v>
      </c>
      <c r="M186" s="16"/>
    </row>
    <row r="187" spans="1:13" x14ac:dyDescent="0.2">
      <c r="A187" s="49"/>
      <c r="B187" s="14" t="s">
        <v>195</v>
      </c>
      <c r="C187" s="13"/>
      <c r="D187" s="11">
        <v>28</v>
      </c>
      <c r="E187" s="13">
        <v>0</v>
      </c>
      <c r="F187" s="13">
        <v>0</v>
      </c>
      <c r="G187" s="13">
        <v>1</v>
      </c>
      <c r="H187" s="13">
        <v>28</v>
      </c>
      <c r="I187" s="13">
        <v>0</v>
      </c>
      <c r="J187" s="13">
        <v>0</v>
      </c>
      <c r="K187" s="13">
        <f t="shared" si="5"/>
        <v>1</v>
      </c>
      <c r="L187" s="13">
        <f t="shared" si="5"/>
        <v>28</v>
      </c>
      <c r="M187" s="16"/>
    </row>
    <row r="188" spans="1:13" x14ac:dyDescent="0.2">
      <c r="A188" s="49"/>
      <c r="B188" s="14" t="s">
        <v>196</v>
      </c>
      <c r="C188" s="11">
        <v>60.1</v>
      </c>
      <c r="D188" s="12">
        <v>76.22</v>
      </c>
      <c r="E188" s="13">
        <v>0</v>
      </c>
      <c r="F188" s="13">
        <v>0</v>
      </c>
      <c r="G188" s="13">
        <v>0</v>
      </c>
      <c r="H188" s="13">
        <v>0</v>
      </c>
      <c r="I188" s="13">
        <v>1</v>
      </c>
      <c r="J188" s="13">
        <v>76.22</v>
      </c>
      <c r="K188" s="13">
        <f t="shared" si="5"/>
        <v>1</v>
      </c>
      <c r="L188" s="13">
        <f t="shared" si="5"/>
        <v>76.22</v>
      </c>
      <c r="M188" s="16"/>
    </row>
    <row r="189" spans="1:13" x14ac:dyDescent="0.2">
      <c r="A189" s="49"/>
      <c r="B189" s="14" t="s">
        <v>197</v>
      </c>
      <c r="C189" s="11"/>
      <c r="D189" s="12">
        <v>22.88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f t="shared" si="5"/>
        <v>0</v>
      </c>
      <c r="L189" s="13">
        <f t="shared" si="5"/>
        <v>0</v>
      </c>
      <c r="M189" s="16"/>
    </row>
    <row r="190" spans="1:13" x14ac:dyDescent="0.2">
      <c r="A190" s="49"/>
      <c r="B190" s="14" t="s">
        <v>198</v>
      </c>
      <c r="C190" s="11">
        <v>40.700000000000003</v>
      </c>
      <c r="D190" s="12">
        <v>7.63</v>
      </c>
      <c r="E190" s="13">
        <v>0</v>
      </c>
      <c r="F190" s="13">
        <v>0</v>
      </c>
      <c r="G190" s="13">
        <v>0</v>
      </c>
      <c r="H190" s="13">
        <v>0</v>
      </c>
      <c r="I190" s="13">
        <v>1</v>
      </c>
      <c r="J190" s="13">
        <v>7.63</v>
      </c>
      <c r="K190" s="13">
        <f t="shared" si="5"/>
        <v>1</v>
      </c>
      <c r="L190" s="13">
        <f t="shared" si="5"/>
        <v>7.63</v>
      </c>
      <c r="M190" s="16"/>
    </row>
    <row r="191" spans="1:13" x14ac:dyDescent="0.2">
      <c r="A191" s="49"/>
      <c r="B191" s="14" t="s">
        <v>199</v>
      </c>
      <c r="C191" s="11">
        <v>12.4</v>
      </c>
      <c r="D191" s="12">
        <v>40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f t="shared" si="5"/>
        <v>0</v>
      </c>
      <c r="L191" s="13">
        <f t="shared" si="5"/>
        <v>0</v>
      </c>
      <c r="M191" s="16"/>
    </row>
    <row r="192" spans="1:13" x14ac:dyDescent="0.2">
      <c r="A192" s="49"/>
      <c r="B192" s="14" t="s">
        <v>200</v>
      </c>
      <c r="C192" s="11">
        <v>30.2</v>
      </c>
      <c r="D192" s="12">
        <v>228.5</v>
      </c>
      <c r="E192" s="13">
        <v>2</v>
      </c>
      <c r="F192" s="13">
        <v>457</v>
      </c>
      <c r="G192" s="13">
        <v>0</v>
      </c>
      <c r="H192" s="13">
        <v>0</v>
      </c>
      <c r="I192" s="13">
        <v>0</v>
      </c>
      <c r="J192" s="13">
        <v>0</v>
      </c>
      <c r="K192" s="13">
        <f t="shared" si="5"/>
        <v>2</v>
      </c>
      <c r="L192" s="13">
        <f t="shared" si="5"/>
        <v>457</v>
      </c>
      <c r="M192" s="16"/>
    </row>
    <row r="193" spans="1:13" x14ac:dyDescent="0.2">
      <c r="A193" s="49"/>
      <c r="B193" s="14" t="s">
        <v>201</v>
      </c>
      <c r="C193" s="11">
        <v>30.4</v>
      </c>
      <c r="D193" s="12">
        <v>457</v>
      </c>
      <c r="E193" s="13">
        <v>3</v>
      </c>
      <c r="F193" s="13">
        <v>1371</v>
      </c>
      <c r="G193" s="13">
        <v>0</v>
      </c>
      <c r="H193" s="13">
        <v>0</v>
      </c>
      <c r="I193" s="13">
        <v>0</v>
      </c>
      <c r="J193" s="13">
        <v>0</v>
      </c>
      <c r="K193" s="13">
        <f t="shared" si="5"/>
        <v>3</v>
      </c>
      <c r="L193" s="13">
        <f t="shared" si="5"/>
        <v>1371</v>
      </c>
      <c r="M193" s="16"/>
    </row>
    <row r="194" spans="1:13" x14ac:dyDescent="0.2">
      <c r="A194" s="49"/>
      <c r="B194" s="14" t="s">
        <v>203</v>
      </c>
      <c r="C194" s="11">
        <v>30.5</v>
      </c>
      <c r="D194" s="12">
        <v>600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f t="shared" si="5"/>
        <v>0</v>
      </c>
      <c r="L194" s="13">
        <f t="shared" si="5"/>
        <v>0</v>
      </c>
      <c r="M194" s="16"/>
    </row>
    <row r="195" spans="1:13" x14ac:dyDescent="0.2">
      <c r="A195" s="49"/>
      <c r="B195" s="14" t="s">
        <v>204</v>
      </c>
      <c r="C195" s="11">
        <v>10.4</v>
      </c>
      <c r="D195" s="12">
        <v>15.25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f t="shared" si="5"/>
        <v>0</v>
      </c>
      <c r="L195" s="13">
        <f t="shared" si="5"/>
        <v>0</v>
      </c>
      <c r="M195" s="16"/>
    </row>
    <row r="196" spans="1:13" x14ac:dyDescent="0.2">
      <c r="A196" s="49"/>
      <c r="B196" s="14" t="s">
        <v>205</v>
      </c>
      <c r="C196" s="11"/>
      <c r="D196" s="12">
        <v>1.53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f t="shared" si="5"/>
        <v>0</v>
      </c>
      <c r="L196" s="13">
        <f t="shared" si="5"/>
        <v>0</v>
      </c>
      <c r="M196" s="16"/>
    </row>
    <row r="197" spans="1:13" x14ac:dyDescent="0.2">
      <c r="A197" s="49"/>
      <c r="B197" s="14" t="s">
        <v>206</v>
      </c>
      <c r="C197" s="11"/>
      <c r="D197" s="12">
        <v>7.63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f t="shared" si="5"/>
        <v>0</v>
      </c>
      <c r="L197" s="13">
        <f t="shared" si="5"/>
        <v>0</v>
      </c>
      <c r="M197" s="16"/>
    </row>
    <row r="198" spans="1:13" x14ac:dyDescent="0.2">
      <c r="A198" s="49"/>
      <c r="B198" s="14" t="s">
        <v>207</v>
      </c>
      <c r="C198" s="11">
        <v>10.5</v>
      </c>
      <c r="D198" s="12">
        <v>3.05</v>
      </c>
      <c r="E198" s="13">
        <v>1</v>
      </c>
      <c r="F198" s="13">
        <v>3.05</v>
      </c>
      <c r="G198" s="13">
        <v>0</v>
      </c>
      <c r="H198" s="13">
        <v>0</v>
      </c>
      <c r="I198" s="13">
        <v>0</v>
      </c>
      <c r="J198" s="13">
        <v>0</v>
      </c>
      <c r="K198" s="13">
        <f t="shared" si="5"/>
        <v>1</v>
      </c>
      <c r="L198" s="13">
        <f t="shared" si="5"/>
        <v>3.05</v>
      </c>
      <c r="M198" s="16"/>
    </row>
    <row r="199" spans="1:13" x14ac:dyDescent="0.2">
      <c r="A199" s="49"/>
      <c r="B199" s="14" t="s">
        <v>208</v>
      </c>
      <c r="C199" s="11">
        <v>10.6</v>
      </c>
      <c r="D199" s="12">
        <v>76.22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f t="shared" si="5"/>
        <v>0</v>
      </c>
      <c r="L199" s="13">
        <f t="shared" si="5"/>
        <v>0</v>
      </c>
      <c r="M199" s="16"/>
    </row>
    <row r="200" spans="1:13" x14ac:dyDescent="0.2">
      <c r="B200" s="14" t="s">
        <v>209</v>
      </c>
      <c r="C200" s="14">
        <v>10.6</v>
      </c>
      <c r="D200" s="15">
        <v>15.25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f t="shared" si="5"/>
        <v>0</v>
      </c>
      <c r="L200" s="13">
        <f t="shared" si="5"/>
        <v>0</v>
      </c>
      <c r="M200" s="16"/>
    </row>
    <row r="201" spans="1:13" x14ac:dyDescent="0.2">
      <c r="B201" s="14" t="s">
        <v>210</v>
      </c>
      <c r="C201" s="16"/>
      <c r="D201" s="14">
        <v>15.5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f t="shared" si="5"/>
        <v>0</v>
      </c>
      <c r="L201" s="13">
        <f t="shared" si="5"/>
        <v>0</v>
      </c>
      <c r="M201" s="16"/>
    </row>
    <row r="202" spans="1:13" x14ac:dyDescent="0.2">
      <c r="E202" s="18" t="s">
        <v>211</v>
      </c>
      <c r="F202" s="20">
        <f>SUM(F6:F201)</f>
        <v>9432.43</v>
      </c>
      <c r="G202" s="18" t="s">
        <v>211</v>
      </c>
      <c r="H202" s="20">
        <f>SUM(H6:H201)</f>
        <v>10354.4</v>
      </c>
      <c r="I202" s="20" t="s">
        <v>211</v>
      </c>
      <c r="J202" s="20">
        <f>SUM(J6:J201)</f>
        <v>4605.58</v>
      </c>
      <c r="K202" s="20" t="s">
        <v>6</v>
      </c>
      <c r="L202" s="20">
        <f>SUM(L6:L201)</f>
        <v>24392.41</v>
      </c>
    </row>
  </sheetData>
  <mergeCells count="10">
    <mergeCell ref="I3:J3"/>
    <mergeCell ref="K3:L3"/>
    <mergeCell ref="M3:M4"/>
    <mergeCell ref="A5:A199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2"/>
  <sheetViews>
    <sheetView workbookViewId="0">
      <selection activeCell="G34" sqref="G34"/>
    </sheetView>
  </sheetViews>
  <sheetFormatPr baseColWidth="10" defaultColWidth="9.140625" defaultRowHeight="12.75" x14ac:dyDescent="0.2"/>
  <cols>
    <col min="1" max="1" width="4.140625" style="17" customWidth="1"/>
    <col min="2" max="2" width="40.85546875" style="17" customWidth="1"/>
    <col min="3" max="3" width="7.5703125" style="17" customWidth="1"/>
    <col min="4" max="4" width="7" style="17" bestFit="1" customWidth="1"/>
    <col min="5" max="12" width="14.7109375" style="17" customWidth="1"/>
    <col min="13" max="13" width="34.42578125" style="17" customWidth="1"/>
    <col min="14" max="14" width="9.140625" style="17"/>
    <col min="15" max="15" width="15.28515625" style="17" bestFit="1" customWidth="1"/>
    <col min="16" max="16384" width="9.140625" style="17"/>
  </cols>
  <sheetData>
    <row r="3" spans="1:13" s="44" customFormat="1" ht="25.5" customHeight="1" x14ac:dyDescent="0.25">
      <c r="A3" s="43"/>
      <c r="B3" s="1" t="s">
        <v>0</v>
      </c>
      <c r="C3" s="2" t="s">
        <v>1</v>
      </c>
      <c r="D3" s="3" t="s">
        <v>2</v>
      </c>
      <c r="E3" s="1" t="s">
        <v>223</v>
      </c>
      <c r="F3" s="1"/>
      <c r="G3" s="1" t="s">
        <v>224</v>
      </c>
      <c r="H3" s="1"/>
      <c r="I3" s="1" t="s">
        <v>225</v>
      </c>
      <c r="J3" s="1"/>
      <c r="K3" s="1" t="s">
        <v>6</v>
      </c>
      <c r="L3" s="1"/>
      <c r="M3" s="1" t="s">
        <v>215</v>
      </c>
    </row>
    <row r="4" spans="1:13" s="44" customFormat="1" x14ac:dyDescent="0.25">
      <c r="A4" s="43"/>
      <c r="B4" s="1"/>
      <c r="C4" s="2"/>
      <c r="D4" s="4"/>
      <c r="E4" s="5" t="s">
        <v>7</v>
      </c>
      <c r="F4" s="5" t="s">
        <v>8</v>
      </c>
      <c r="G4" s="5" t="s">
        <v>7</v>
      </c>
      <c r="H4" s="5" t="s">
        <v>8</v>
      </c>
      <c r="I4" s="5" t="s">
        <v>7</v>
      </c>
      <c r="J4" s="5" t="s">
        <v>8</v>
      </c>
      <c r="K4" s="5" t="s">
        <v>7</v>
      </c>
      <c r="L4" s="5" t="s">
        <v>8</v>
      </c>
      <c r="M4" s="1"/>
    </row>
    <row r="5" spans="1:13" x14ac:dyDescent="0.2">
      <c r="A5" s="45"/>
      <c r="B5" s="6" t="s">
        <v>9</v>
      </c>
      <c r="C5" s="7"/>
      <c r="D5" s="8" t="s">
        <v>10</v>
      </c>
      <c r="E5" s="9"/>
      <c r="F5" s="9"/>
      <c r="G5" s="10"/>
      <c r="H5" s="10"/>
      <c r="I5" s="10"/>
      <c r="J5" s="10"/>
      <c r="K5" s="10"/>
      <c r="L5" s="10"/>
      <c r="M5" s="48"/>
    </row>
    <row r="6" spans="1:13" x14ac:dyDescent="0.2">
      <c r="A6" s="49"/>
      <c r="B6" s="11" t="s">
        <v>11</v>
      </c>
      <c r="C6" s="11">
        <v>1.5</v>
      </c>
      <c r="D6" s="12">
        <v>15.25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f t="shared" ref="K6:L37" si="0">E6+G6+I6</f>
        <v>0</v>
      </c>
      <c r="L6" s="13">
        <f t="shared" si="0"/>
        <v>0</v>
      </c>
      <c r="M6" s="13"/>
    </row>
    <row r="7" spans="1:13" x14ac:dyDescent="0.2">
      <c r="A7" s="49"/>
      <c r="B7" s="14" t="s">
        <v>12</v>
      </c>
      <c r="C7" s="11">
        <v>70.099999999999994</v>
      </c>
      <c r="D7" s="12">
        <v>1.5031203566121842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f t="shared" si="0"/>
        <v>0</v>
      </c>
      <c r="L7" s="13">
        <f t="shared" si="0"/>
        <v>0</v>
      </c>
      <c r="M7" s="16"/>
    </row>
    <row r="8" spans="1:13" x14ac:dyDescent="0.2">
      <c r="A8" s="49"/>
      <c r="B8" s="14" t="s">
        <v>13</v>
      </c>
      <c r="C8" s="11">
        <v>70.2</v>
      </c>
      <c r="D8" s="12">
        <v>3</v>
      </c>
      <c r="E8" s="13">
        <v>2</v>
      </c>
      <c r="F8" s="13">
        <v>6</v>
      </c>
      <c r="G8" s="13">
        <v>0</v>
      </c>
      <c r="H8" s="13">
        <v>0</v>
      </c>
      <c r="I8" s="13">
        <v>0</v>
      </c>
      <c r="J8" s="13">
        <v>0</v>
      </c>
      <c r="K8" s="13">
        <f t="shared" si="0"/>
        <v>2</v>
      </c>
      <c r="L8" s="13">
        <f t="shared" si="0"/>
        <v>6</v>
      </c>
      <c r="M8" s="16"/>
    </row>
    <row r="9" spans="1:13" x14ac:dyDescent="0.2">
      <c r="A9" s="49"/>
      <c r="B9" s="14" t="s">
        <v>14</v>
      </c>
      <c r="C9" s="11">
        <v>4.0999999999999996</v>
      </c>
      <c r="D9" s="12">
        <v>0.77</v>
      </c>
      <c r="E9" s="13">
        <v>123</v>
      </c>
      <c r="F9" s="13">
        <v>94.71</v>
      </c>
      <c r="G9" s="13">
        <v>7</v>
      </c>
      <c r="H9" s="13">
        <v>5.39</v>
      </c>
      <c r="I9" s="13">
        <v>24</v>
      </c>
      <c r="J9" s="13">
        <v>18.48</v>
      </c>
      <c r="K9" s="13">
        <f t="shared" si="0"/>
        <v>154</v>
      </c>
      <c r="L9" s="13">
        <f t="shared" si="0"/>
        <v>118.58</v>
      </c>
      <c r="M9" s="16"/>
    </row>
    <row r="10" spans="1:13" x14ac:dyDescent="0.2">
      <c r="A10" s="49"/>
      <c r="B10" s="14" t="s">
        <v>15</v>
      </c>
      <c r="C10" s="11">
        <v>1.5</v>
      </c>
      <c r="D10" s="12">
        <v>7.63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f t="shared" si="0"/>
        <v>0</v>
      </c>
      <c r="L10" s="13">
        <f t="shared" si="0"/>
        <v>0</v>
      </c>
      <c r="M10" s="16"/>
    </row>
    <row r="11" spans="1:13" x14ac:dyDescent="0.2">
      <c r="A11" s="49"/>
      <c r="B11" s="14" t="s">
        <v>16</v>
      </c>
      <c r="C11" s="11">
        <v>11.2</v>
      </c>
      <c r="D11" s="12">
        <v>3.05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f t="shared" si="0"/>
        <v>0</v>
      </c>
      <c r="L11" s="13">
        <f t="shared" si="0"/>
        <v>0</v>
      </c>
      <c r="M11" s="16"/>
    </row>
    <row r="12" spans="1:13" x14ac:dyDescent="0.2">
      <c r="A12" s="49"/>
      <c r="B12" s="14" t="s">
        <v>17</v>
      </c>
      <c r="C12" s="11">
        <v>12.4</v>
      </c>
      <c r="D12" s="12">
        <v>60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f t="shared" si="0"/>
        <v>0</v>
      </c>
      <c r="L12" s="13">
        <f t="shared" si="0"/>
        <v>0</v>
      </c>
      <c r="M12" s="16"/>
    </row>
    <row r="13" spans="1:13" x14ac:dyDescent="0.2">
      <c r="A13" s="49"/>
      <c r="B13" s="14" t="s">
        <v>18</v>
      </c>
      <c r="C13" s="11">
        <v>12.4</v>
      </c>
      <c r="D13" s="12">
        <v>30</v>
      </c>
      <c r="E13" s="13">
        <v>16</v>
      </c>
      <c r="F13" s="13">
        <v>480</v>
      </c>
      <c r="G13" s="13">
        <v>24</v>
      </c>
      <c r="H13" s="13">
        <v>720</v>
      </c>
      <c r="I13" s="13">
        <v>9</v>
      </c>
      <c r="J13" s="13">
        <v>270</v>
      </c>
      <c r="K13" s="13">
        <f t="shared" si="0"/>
        <v>49</v>
      </c>
      <c r="L13" s="13">
        <f t="shared" si="0"/>
        <v>1470</v>
      </c>
      <c r="M13" s="16"/>
    </row>
    <row r="14" spans="1:13" x14ac:dyDescent="0.2">
      <c r="A14" s="49"/>
      <c r="B14" s="14" t="s">
        <v>19</v>
      </c>
      <c r="C14" s="11">
        <v>12.4</v>
      </c>
      <c r="D14" s="12">
        <v>60</v>
      </c>
      <c r="E14" s="13">
        <v>0</v>
      </c>
      <c r="F14" s="13">
        <v>0</v>
      </c>
      <c r="G14" s="13">
        <v>2</v>
      </c>
      <c r="H14" s="13">
        <v>120</v>
      </c>
      <c r="I14" s="13">
        <v>0</v>
      </c>
      <c r="J14" s="13">
        <v>0</v>
      </c>
      <c r="K14" s="13">
        <f t="shared" si="0"/>
        <v>2</v>
      </c>
      <c r="L14" s="13">
        <f t="shared" si="0"/>
        <v>120</v>
      </c>
      <c r="M14" s="16"/>
    </row>
    <row r="15" spans="1:13" x14ac:dyDescent="0.2">
      <c r="A15" s="49"/>
      <c r="B15" s="14" t="s">
        <v>20</v>
      </c>
      <c r="C15" s="11">
        <v>12.4</v>
      </c>
      <c r="D15" s="12">
        <v>60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f t="shared" si="0"/>
        <v>0</v>
      </c>
      <c r="L15" s="13">
        <f t="shared" si="0"/>
        <v>0</v>
      </c>
      <c r="M15" s="16"/>
    </row>
    <row r="16" spans="1:13" x14ac:dyDescent="0.2">
      <c r="A16" s="49"/>
      <c r="B16" s="14" t="s">
        <v>21</v>
      </c>
      <c r="C16" s="11">
        <v>70.099999999999994</v>
      </c>
      <c r="D16" s="12">
        <v>1.5031203566121842</v>
      </c>
      <c r="E16" s="13">
        <v>14</v>
      </c>
      <c r="F16" s="13">
        <v>21</v>
      </c>
      <c r="G16" s="13">
        <v>17</v>
      </c>
      <c r="H16" s="13">
        <v>25.5</v>
      </c>
      <c r="I16" s="13">
        <v>10</v>
      </c>
      <c r="J16" s="13">
        <v>15</v>
      </c>
      <c r="K16" s="13">
        <f t="shared" si="0"/>
        <v>41</v>
      </c>
      <c r="L16" s="13">
        <f t="shared" si="0"/>
        <v>61.5</v>
      </c>
      <c r="M16" s="16"/>
    </row>
    <row r="17" spans="1:13" x14ac:dyDescent="0.2">
      <c r="A17" s="49"/>
      <c r="B17" s="14" t="s">
        <v>22</v>
      </c>
      <c r="C17" s="11">
        <v>70.5</v>
      </c>
      <c r="D17" s="12">
        <v>15.25</v>
      </c>
      <c r="E17" s="13">
        <v>0</v>
      </c>
      <c r="F17" s="13">
        <v>0</v>
      </c>
      <c r="G17" s="13">
        <v>0</v>
      </c>
      <c r="H17" s="13">
        <v>0</v>
      </c>
      <c r="I17" s="13">
        <v>1</v>
      </c>
      <c r="J17" s="13">
        <v>15.25</v>
      </c>
      <c r="K17" s="13">
        <f t="shared" si="0"/>
        <v>1</v>
      </c>
      <c r="L17" s="13">
        <f t="shared" si="0"/>
        <v>15.25</v>
      </c>
      <c r="M17" s="16"/>
    </row>
    <row r="18" spans="1:13" x14ac:dyDescent="0.2">
      <c r="A18" s="49"/>
      <c r="B18" s="14" t="s">
        <v>23</v>
      </c>
      <c r="C18" s="11">
        <v>70.2</v>
      </c>
      <c r="D18" s="12">
        <v>3</v>
      </c>
      <c r="E18" s="13">
        <v>7</v>
      </c>
      <c r="F18" s="13">
        <v>21</v>
      </c>
      <c r="G18" s="13">
        <v>13</v>
      </c>
      <c r="H18" s="13">
        <v>39</v>
      </c>
      <c r="I18" s="13">
        <v>5</v>
      </c>
      <c r="J18" s="13">
        <v>15</v>
      </c>
      <c r="K18" s="13">
        <f t="shared" si="0"/>
        <v>25</v>
      </c>
      <c r="L18" s="13">
        <f t="shared" si="0"/>
        <v>75</v>
      </c>
      <c r="M18" s="16"/>
    </row>
    <row r="19" spans="1:13" x14ac:dyDescent="0.2">
      <c r="A19" s="49"/>
      <c r="B19" s="14" t="s">
        <v>24</v>
      </c>
      <c r="C19" s="11">
        <v>70.3</v>
      </c>
      <c r="D19" s="12">
        <v>4.5</v>
      </c>
      <c r="E19" s="13">
        <v>4</v>
      </c>
      <c r="F19" s="13">
        <v>18</v>
      </c>
      <c r="G19" s="13">
        <v>3</v>
      </c>
      <c r="H19" s="13">
        <v>13.5</v>
      </c>
      <c r="I19" s="13">
        <v>4</v>
      </c>
      <c r="J19" s="13">
        <v>18</v>
      </c>
      <c r="K19" s="13">
        <f t="shared" si="0"/>
        <v>11</v>
      </c>
      <c r="L19" s="13">
        <f t="shared" si="0"/>
        <v>49.5</v>
      </c>
      <c r="M19" s="16"/>
    </row>
    <row r="20" spans="1:13" x14ac:dyDescent="0.2">
      <c r="A20" s="49"/>
      <c r="B20" s="14" t="s">
        <v>25</v>
      </c>
      <c r="C20" s="11">
        <v>70.400000000000006</v>
      </c>
      <c r="D20" s="12">
        <v>9</v>
      </c>
      <c r="E20" s="13">
        <v>0</v>
      </c>
      <c r="F20" s="13">
        <v>0</v>
      </c>
      <c r="G20" s="13">
        <v>2</v>
      </c>
      <c r="H20" s="13">
        <v>18</v>
      </c>
      <c r="I20" s="13">
        <v>1</v>
      </c>
      <c r="J20" s="13">
        <v>10</v>
      </c>
      <c r="K20" s="13">
        <f t="shared" si="0"/>
        <v>3</v>
      </c>
      <c r="L20" s="13">
        <f t="shared" si="0"/>
        <v>28</v>
      </c>
      <c r="M20" s="16"/>
    </row>
    <row r="21" spans="1:13" x14ac:dyDescent="0.2">
      <c r="A21" s="49"/>
      <c r="B21" s="14" t="s">
        <v>26</v>
      </c>
      <c r="C21" s="11"/>
      <c r="D21" s="12">
        <v>10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f t="shared" si="0"/>
        <v>0</v>
      </c>
      <c r="L21" s="13">
        <f t="shared" si="0"/>
        <v>0</v>
      </c>
      <c r="M21" s="16"/>
    </row>
    <row r="22" spans="1:13" x14ac:dyDescent="0.2">
      <c r="A22" s="49"/>
      <c r="B22" s="14" t="s">
        <v>27</v>
      </c>
      <c r="C22" s="11"/>
      <c r="D22" s="12">
        <v>30.5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f t="shared" si="0"/>
        <v>0</v>
      </c>
      <c r="L22" s="13">
        <f t="shared" si="0"/>
        <v>0</v>
      </c>
      <c r="M22" s="16"/>
    </row>
    <row r="23" spans="1:13" x14ac:dyDescent="0.2">
      <c r="A23" s="49"/>
      <c r="B23" s="14" t="s">
        <v>28</v>
      </c>
      <c r="C23" s="11">
        <v>13.1</v>
      </c>
      <c r="D23" s="12">
        <v>15.5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f t="shared" si="0"/>
        <v>0</v>
      </c>
      <c r="L23" s="13">
        <f t="shared" si="0"/>
        <v>0</v>
      </c>
      <c r="M23" s="16"/>
    </row>
    <row r="24" spans="1:13" x14ac:dyDescent="0.2">
      <c r="A24" s="49"/>
      <c r="B24" s="14" t="s">
        <v>29</v>
      </c>
      <c r="C24" s="11">
        <v>13.2</v>
      </c>
      <c r="D24" s="12">
        <v>7.5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f t="shared" si="0"/>
        <v>0</v>
      </c>
      <c r="L24" s="13">
        <f t="shared" si="0"/>
        <v>0</v>
      </c>
      <c r="M24" s="16"/>
    </row>
    <row r="25" spans="1:13" x14ac:dyDescent="0.2">
      <c r="A25" s="49"/>
      <c r="B25" s="14" t="s">
        <v>30</v>
      </c>
      <c r="C25" s="11">
        <v>12.4</v>
      </c>
      <c r="D25" s="12">
        <v>30</v>
      </c>
      <c r="E25" s="13">
        <v>2</v>
      </c>
      <c r="F25" s="13">
        <v>60</v>
      </c>
      <c r="G25" s="13">
        <v>0</v>
      </c>
      <c r="H25" s="13">
        <v>0</v>
      </c>
      <c r="I25" s="13">
        <v>2</v>
      </c>
      <c r="J25" s="13">
        <v>60</v>
      </c>
      <c r="K25" s="13">
        <f t="shared" si="0"/>
        <v>4</v>
      </c>
      <c r="L25" s="13">
        <f t="shared" si="0"/>
        <v>120</v>
      </c>
      <c r="M25" s="16"/>
    </row>
    <row r="26" spans="1:13" x14ac:dyDescent="0.2">
      <c r="A26" s="49"/>
      <c r="B26" s="14" t="s">
        <v>31</v>
      </c>
      <c r="C26" s="11">
        <v>12.4</v>
      </c>
      <c r="D26" s="12">
        <v>60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f t="shared" si="0"/>
        <v>0</v>
      </c>
      <c r="L26" s="13">
        <f t="shared" si="0"/>
        <v>0</v>
      </c>
      <c r="M26" s="16"/>
    </row>
    <row r="27" spans="1:13" x14ac:dyDescent="0.2">
      <c r="A27" s="49"/>
      <c r="B27" s="14" t="s">
        <v>32</v>
      </c>
      <c r="C27" s="11">
        <v>12.4</v>
      </c>
      <c r="D27" s="12">
        <v>30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f t="shared" si="0"/>
        <v>0</v>
      </c>
      <c r="L27" s="13">
        <f t="shared" si="0"/>
        <v>0</v>
      </c>
      <c r="M27" s="16"/>
    </row>
    <row r="28" spans="1:13" x14ac:dyDescent="0.2">
      <c r="A28" s="49"/>
      <c r="B28" s="14" t="s">
        <v>33</v>
      </c>
      <c r="C28" s="11">
        <v>70.2</v>
      </c>
      <c r="D28" s="12">
        <v>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f t="shared" si="0"/>
        <v>0</v>
      </c>
      <c r="L28" s="13">
        <f t="shared" si="0"/>
        <v>0</v>
      </c>
      <c r="M28" s="16"/>
    </row>
    <row r="29" spans="1:13" x14ac:dyDescent="0.2">
      <c r="A29" s="49"/>
      <c r="B29" s="14" t="s">
        <v>34</v>
      </c>
      <c r="C29" s="11"/>
      <c r="D29" s="12">
        <v>30.5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f t="shared" si="0"/>
        <v>0</v>
      </c>
      <c r="L29" s="13">
        <f t="shared" si="0"/>
        <v>0</v>
      </c>
      <c r="M29" s="16"/>
    </row>
    <row r="30" spans="1:13" x14ac:dyDescent="0.2">
      <c r="A30" s="49"/>
      <c r="B30" s="14" t="s">
        <v>35</v>
      </c>
      <c r="C30" s="11">
        <v>10.1</v>
      </c>
      <c r="D30" s="12">
        <v>30.5</v>
      </c>
      <c r="E30" s="13">
        <v>1</v>
      </c>
      <c r="F30" s="13">
        <v>30.5</v>
      </c>
      <c r="G30" s="13">
        <v>1</v>
      </c>
      <c r="H30" s="13">
        <v>30.5</v>
      </c>
      <c r="I30" s="13">
        <v>1</v>
      </c>
      <c r="J30" s="13">
        <v>30.5</v>
      </c>
      <c r="K30" s="13">
        <f t="shared" si="0"/>
        <v>3</v>
      </c>
      <c r="L30" s="13">
        <f t="shared" si="0"/>
        <v>91.5</v>
      </c>
      <c r="M30" s="16"/>
    </row>
    <row r="31" spans="1:13" x14ac:dyDescent="0.2">
      <c r="A31" s="49"/>
      <c r="B31" s="14" t="s">
        <v>36</v>
      </c>
      <c r="C31" s="11">
        <v>10.4</v>
      </c>
      <c r="D31" s="12">
        <v>22.87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f t="shared" si="0"/>
        <v>0</v>
      </c>
      <c r="L31" s="13">
        <f t="shared" si="0"/>
        <v>0</v>
      </c>
      <c r="M31" s="16"/>
    </row>
    <row r="32" spans="1:13" x14ac:dyDescent="0.2">
      <c r="A32" s="49"/>
      <c r="B32" s="14" t="s">
        <v>37</v>
      </c>
      <c r="C32" s="11">
        <v>10.1</v>
      </c>
      <c r="D32" s="12">
        <v>61</v>
      </c>
      <c r="E32" s="13">
        <v>1</v>
      </c>
      <c r="F32" s="13">
        <v>61</v>
      </c>
      <c r="G32" s="13">
        <v>1</v>
      </c>
      <c r="H32" s="13">
        <v>61</v>
      </c>
      <c r="I32" s="13">
        <v>0</v>
      </c>
      <c r="J32" s="13">
        <v>0</v>
      </c>
      <c r="K32" s="13">
        <f t="shared" si="0"/>
        <v>2</v>
      </c>
      <c r="L32" s="13">
        <f t="shared" si="0"/>
        <v>122</v>
      </c>
      <c r="M32" s="16"/>
    </row>
    <row r="33" spans="1:13" x14ac:dyDescent="0.2">
      <c r="A33" s="49"/>
      <c r="B33" s="14" t="s">
        <v>38</v>
      </c>
      <c r="C33" s="11">
        <v>10.4</v>
      </c>
      <c r="D33" s="12">
        <v>15.5</v>
      </c>
      <c r="E33" s="13">
        <v>2</v>
      </c>
      <c r="F33" s="13">
        <v>31</v>
      </c>
      <c r="G33" s="13">
        <v>1</v>
      </c>
      <c r="H33" s="13">
        <v>15.5</v>
      </c>
      <c r="I33" s="13">
        <v>0</v>
      </c>
      <c r="J33" s="13">
        <v>0</v>
      </c>
      <c r="K33" s="13">
        <f t="shared" si="0"/>
        <v>3</v>
      </c>
      <c r="L33" s="13">
        <f t="shared" si="0"/>
        <v>46.5</v>
      </c>
      <c r="M33" s="16"/>
    </row>
    <row r="34" spans="1:13" x14ac:dyDescent="0.2">
      <c r="A34" s="49"/>
      <c r="B34" s="14" t="s">
        <v>39</v>
      </c>
      <c r="C34" s="11">
        <v>50.1</v>
      </c>
      <c r="D34" s="12">
        <v>7.63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f t="shared" si="0"/>
        <v>0</v>
      </c>
      <c r="L34" s="13">
        <f t="shared" si="0"/>
        <v>0</v>
      </c>
      <c r="M34" s="16"/>
    </row>
    <row r="35" spans="1:13" x14ac:dyDescent="0.2">
      <c r="A35" s="49"/>
      <c r="B35" s="14" t="s">
        <v>40</v>
      </c>
      <c r="C35" s="11"/>
      <c r="D35" s="12">
        <v>7.5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f t="shared" si="0"/>
        <v>0</v>
      </c>
      <c r="L35" s="13">
        <f t="shared" si="0"/>
        <v>0</v>
      </c>
      <c r="M35" s="16"/>
    </row>
    <row r="36" spans="1:13" x14ac:dyDescent="0.2">
      <c r="A36" s="49"/>
      <c r="B36" s="14" t="s">
        <v>41</v>
      </c>
      <c r="C36" s="11"/>
      <c r="D36" s="12">
        <v>30.5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f t="shared" si="0"/>
        <v>0</v>
      </c>
      <c r="L36" s="13">
        <f t="shared" si="0"/>
        <v>0</v>
      </c>
      <c r="M36" s="16"/>
    </row>
    <row r="37" spans="1:13" x14ac:dyDescent="0.2">
      <c r="A37" s="49"/>
      <c r="B37" s="14" t="s">
        <v>42</v>
      </c>
      <c r="C37" s="11">
        <v>13.2</v>
      </c>
      <c r="D37" s="12">
        <v>7.63</v>
      </c>
      <c r="E37" s="13">
        <v>1</v>
      </c>
      <c r="F37" s="13">
        <v>7.63</v>
      </c>
      <c r="G37" s="13">
        <v>0</v>
      </c>
      <c r="H37" s="13">
        <v>0</v>
      </c>
      <c r="I37" s="13">
        <v>0</v>
      </c>
      <c r="J37" s="13">
        <v>0</v>
      </c>
      <c r="K37" s="13">
        <f t="shared" si="0"/>
        <v>1</v>
      </c>
      <c r="L37" s="13">
        <f t="shared" si="0"/>
        <v>7.63</v>
      </c>
      <c r="M37" s="16"/>
    </row>
    <row r="38" spans="1:13" x14ac:dyDescent="0.2">
      <c r="A38" s="49"/>
      <c r="B38" s="14" t="s">
        <v>43</v>
      </c>
      <c r="C38" s="11"/>
      <c r="D38" s="12">
        <v>30.5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f t="shared" ref="K38:L69" si="1">E38+G38+I38</f>
        <v>0</v>
      </c>
      <c r="L38" s="13">
        <f t="shared" si="1"/>
        <v>0</v>
      </c>
      <c r="M38" s="16"/>
    </row>
    <row r="39" spans="1:13" x14ac:dyDescent="0.2">
      <c r="A39" s="49"/>
      <c r="B39" s="14" t="s">
        <v>44</v>
      </c>
      <c r="C39" s="11">
        <v>16.100000000000001</v>
      </c>
      <c r="D39" s="12">
        <v>15</v>
      </c>
      <c r="E39" s="13">
        <v>9</v>
      </c>
      <c r="F39" s="13">
        <v>135</v>
      </c>
      <c r="G39" s="13">
        <v>7</v>
      </c>
      <c r="H39" s="13">
        <v>105</v>
      </c>
      <c r="I39" s="13">
        <v>7</v>
      </c>
      <c r="J39" s="13">
        <v>105</v>
      </c>
      <c r="K39" s="13">
        <f t="shared" si="1"/>
        <v>23</v>
      </c>
      <c r="L39" s="13">
        <f t="shared" si="1"/>
        <v>345</v>
      </c>
      <c r="M39" s="16"/>
    </row>
    <row r="40" spans="1:13" x14ac:dyDescent="0.2">
      <c r="A40" s="49"/>
      <c r="B40" s="14" t="s">
        <v>45</v>
      </c>
      <c r="C40" s="11">
        <v>12.3</v>
      </c>
      <c r="D40" s="12">
        <v>76</v>
      </c>
      <c r="E40" s="13">
        <v>0</v>
      </c>
      <c r="F40" s="13">
        <v>0</v>
      </c>
      <c r="G40" s="13">
        <v>2</v>
      </c>
      <c r="H40" s="13">
        <v>152</v>
      </c>
      <c r="I40" s="13">
        <v>0</v>
      </c>
      <c r="J40" s="13">
        <v>0</v>
      </c>
      <c r="K40" s="13">
        <f t="shared" si="1"/>
        <v>2</v>
      </c>
      <c r="L40" s="13">
        <f t="shared" si="1"/>
        <v>152</v>
      </c>
      <c r="M40" s="16"/>
    </row>
    <row r="41" spans="1:13" x14ac:dyDescent="0.2">
      <c r="A41" s="49"/>
      <c r="B41" s="14" t="s">
        <v>46</v>
      </c>
      <c r="C41" s="11">
        <v>12.3</v>
      </c>
      <c r="D41" s="12">
        <v>106.75</v>
      </c>
      <c r="E41" s="13">
        <v>0</v>
      </c>
      <c r="F41" s="13">
        <v>0</v>
      </c>
      <c r="G41" s="13">
        <v>1</v>
      </c>
      <c r="H41" s="13">
        <v>106.75</v>
      </c>
      <c r="I41" s="13">
        <v>0</v>
      </c>
      <c r="J41" s="13">
        <v>0</v>
      </c>
      <c r="K41" s="13">
        <f t="shared" si="1"/>
        <v>1</v>
      </c>
      <c r="L41" s="13">
        <f t="shared" si="1"/>
        <v>106.75</v>
      </c>
      <c r="M41" s="16"/>
    </row>
    <row r="42" spans="1:13" x14ac:dyDescent="0.2">
      <c r="A42" s="49"/>
      <c r="B42" s="14" t="s">
        <v>47</v>
      </c>
      <c r="C42" s="11">
        <v>12.7</v>
      </c>
      <c r="D42" s="12">
        <v>210</v>
      </c>
      <c r="E42" s="13">
        <v>1</v>
      </c>
      <c r="F42" s="13">
        <v>210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1"/>
        <v>1</v>
      </c>
      <c r="L42" s="13">
        <f t="shared" si="1"/>
        <v>210</v>
      </c>
      <c r="M42" s="16"/>
    </row>
    <row r="43" spans="1:13" x14ac:dyDescent="0.2">
      <c r="A43" s="49"/>
      <c r="B43" s="14" t="s">
        <v>48</v>
      </c>
      <c r="C43" s="11">
        <v>12.7</v>
      </c>
      <c r="D43" s="12">
        <v>210</v>
      </c>
      <c r="E43" s="13">
        <v>4</v>
      </c>
      <c r="F43" s="13">
        <v>840</v>
      </c>
      <c r="G43" s="13">
        <v>3</v>
      </c>
      <c r="H43" s="13">
        <v>630</v>
      </c>
      <c r="I43" s="13">
        <v>2</v>
      </c>
      <c r="J43" s="13">
        <v>420</v>
      </c>
      <c r="K43" s="13">
        <f t="shared" si="1"/>
        <v>9</v>
      </c>
      <c r="L43" s="13">
        <f t="shared" si="1"/>
        <v>1890</v>
      </c>
      <c r="M43" s="16"/>
    </row>
    <row r="44" spans="1:13" x14ac:dyDescent="0.2">
      <c r="A44" s="49"/>
      <c r="B44" s="14" t="s">
        <v>49</v>
      </c>
      <c r="C44" s="11">
        <v>12.3</v>
      </c>
      <c r="D44" s="12">
        <v>106.75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f t="shared" si="1"/>
        <v>0</v>
      </c>
      <c r="L44" s="13">
        <f t="shared" si="1"/>
        <v>0</v>
      </c>
      <c r="M44" s="16"/>
    </row>
    <row r="45" spans="1:13" x14ac:dyDescent="0.2">
      <c r="A45" s="49"/>
      <c r="B45" s="14" t="s">
        <v>50</v>
      </c>
      <c r="C45" s="11">
        <v>12.6</v>
      </c>
      <c r="D45" s="12">
        <v>5</v>
      </c>
      <c r="E45" s="13">
        <v>0</v>
      </c>
      <c r="F45" s="13">
        <v>0</v>
      </c>
      <c r="G45" s="13">
        <v>1</v>
      </c>
      <c r="H45" s="13">
        <v>75</v>
      </c>
      <c r="I45" s="13">
        <v>0</v>
      </c>
      <c r="J45" s="13">
        <v>0</v>
      </c>
      <c r="K45" s="13">
        <f t="shared" si="1"/>
        <v>1</v>
      </c>
      <c r="L45" s="13">
        <f t="shared" si="1"/>
        <v>75</v>
      </c>
      <c r="M45" s="16"/>
    </row>
    <row r="46" spans="1:13" x14ac:dyDescent="0.2">
      <c r="A46" s="49"/>
      <c r="B46" s="14" t="s">
        <v>51</v>
      </c>
      <c r="C46" s="11"/>
      <c r="D46" s="12">
        <v>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f t="shared" si="1"/>
        <v>0</v>
      </c>
      <c r="L46" s="13">
        <f t="shared" si="1"/>
        <v>0</v>
      </c>
      <c r="M46" s="16"/>
    </row>
    <row r="47" spans="1:13" x14ac:dyDescent="0.2">
      <c r="A47" s="49"/>
      <c r="B47" s="14" t="s">
        <v>52</v>
      </c>
      <c r="C47" s="11"/>
      <c r="D47" s="12">
        <v>15.25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f t="shared" si="1"/>
        <v>0</v>
      </c>
      <c r="L47" s="13">
        <f t="shared" si="1"/>
        <v>0</v>
      </c>
      <c r="M47" s="16"/>
    </row>
    <row r="48" spans="1:13" x14ac:dyDescent="0.2">
      <c r="A48" s="49"/>
      <c r="B48" s="14" t="s">
        <v>53</v>
      </c>
      <c r="C48" s="11">
        <v>13.2</v>
      </c>
      <c r="D48" s="12">
        <v>3.05</v>
      </c>
      <c r="E48" s="13">
        <v>0</v>
      </c>
      <c r="F48" s="13">
        <v>0</v>
      </c>
      <c r="G48" s="13">
        <v>1</v>
      </c>
      <c r="H48" s="13">
        <v>3.05</v>
      </c>
      <c r="I48" s="13">
        <v>0</v>
      </c>
      <c r="J48" s="13">
        <v>0</v>
      </c>
      <c r="K48" s="13">
        <f t="shared" si="1"/>
        <v>1</v>
      </c>
      <c r="L48" s="13">
        <f t="shared" si="1"/>
        <v>3.05</v>
      </c>
      <c r="M48" s="16"/>
    </row>
    <row r="49" spans="1:13" x14ac:dyDescent="0.2">
      <c r="A49" s="49"/>
      <c r="B49" s="14" t="s">
        <v>54</v>
      </c>
      <c r="C49" s="11">
        <v>90</v>
      </c>
      <c r="D49" s="12">
        <v>15.5</v>
      </c>
      <c r="E49" s="13">
        <v>0</v>
      </c>
      <c r="F49" s="13">
        <v>0</v>
      </c>
      <c r="G49" s="13">
        <v>1</v>
      </c>
      <c r="H49" s="13">
        <v>155</v>
      </c>
      <c r="I49" s="13">
        <v>0</v>
      </c>
      <c r="J49" s="13">
        <v>0</v>
      </c>
      <c r="K49" s="13">
        <f t="shared" si="1"/>
        <v>1</v>
      </c>
      <c r="L49" s="13">
        <f t="shared" si="1"/>
        <v>155</v>
      </c>
      <c r="M49" s="16"/>
    </row>
    <row r="50" spans="1:13" x14ac:dyDescent="0.2">
      <c r="A50" s="49"/>
      <c r="B50" s="14" t="s">
        <v>55</v>
      </c>
      <c r="C50" s="11">
        <v>13.2</v>
      </c>
      <c r="D50" s="12">
        <v>7.5</v>
      </c>
      <c r="E50" s="13">
        <v>2</v>
      </c>
      <c r="F50" s="13">
        <v>15</v>
      </c>
      <c r="G50" s="13">
        <v>1</v>
      </c>
      <c r="H50" s="13">
        <v>7.5</v>
      </c>
      <c r="I50" s="13">
        <v>3</v>
      </c>
      <c r="J50" s="13">
        <v>22.5</v>
      </c>
      <c r="K50" s="13">
        <f t="shared" si="1"/>
        <v>6</v>
      </c>
      <c r="L50" s="13">
        <f t="shared" si="1"/>
        <v>45</v>
      </c>
      <c r="M50" s="16"/>
    </row>
    <row r="51" spans="1:13" x14ac:dyDescent="0.2">
      <c r="A51" s="49"/>
      <c r="B51" s="14" t="s">
        <v>56</v>
      </c>
      <c r="C51" s="11"/>
      <c r="D51" s="12">
        <v>30.5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f t="shared" si="1"/>
        <v>0</v>
      </c>
      <c r="L51" s="13">
        <f t="shared" si="1"/>
        <v>0</v>
      </c>
      <c r="M51" s="16"/>
    </row>
    <row r="52" spans="1:13" x14ac:dyDescent="0.2">
      <c r="A52" s="49"/>
      <c r="B52" s="14" t="s">
        <v>57</v>
      </c>
      <c r="C52" s="11">
        <v>11.2</v>
      </c>
      <c r="D52" s="12">
        <v>15.5</v>
      </c>
      <c r="E52" s="13">
        <v>0</v>
      </c>
      <c r="F52" s="13">
        <v>0</v>
      </c>
      <c r="G52" s="13">
        <v>1</v>
      </c>
      <c r="H52" s="13">
        <v>15.5</v>
      </c>
      <c r="I52" s="13">
        <v>0</v>
      </c>
      <c r="J52" s="13">
        <v>0</v>
      </c>
      <c r="K52" s="13">
        <f t="shared" si="1"/>
        <v>1</v>
      </c>
      <c r="L52" s="13">
        <f t="shared" si="1"/>
        <v>15.5</v>
      </c>
      <c r="M52" s="16"/>
    </row>
    <row r="53" spans="1:13" x14ac:dyDescent="0.2">
      <c r="A53" s="49"/>
      <c r="B53" s="14" t="s">
        <v>58</v>
      </c>
      <c r="C53" s="11">
        <v>1.8</v>
      </c>
      <c r="D53" s="12">
        <v>20</v>
      </c>
      <c r="E53" s="13">
        <v>4</v>
      </c>
      <c r="F53" s="13">
        <v>80</v>
      </c>
      <c r="G53" s="13">
        <v>4</v>
      </c>
      <c r="H53" s="13">
        <v>80</v>
      </c>
      <c r="I53" s="13">
        <v>6</v>
      </c>
      <c r="J53" s="13">
        <v>120</v>
      </c>
      <c r="K53" s="13">
        <f t="shared" si="1"/>
        <v>14</v>
      </c>
      <c r="L53" s="13">
        <f t="shared" si="1"/>
        <v>280</v>
      </c>
      <c r="M53" s="16"/>
    </row>
    <row r="54" spans="1:13" x14ac:dyDescent="0.2">
      <c r="A54" s="49"/>
      <c r="B54" s="14" t="s">
        <v>59</v>
      </c>
      <c r="C54" s="11"/>
      <c r="D54" s="12">
        <v>15.25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f t="shared" si="1"/>
        <v>0</v>
      </c>
      <c r="L54" s="13">
        <f t="shared" si="1"/>
        <v>0</v>
      </c>
      <c r="M54" s="16"/>
    </row>
    <row r="55" spans="1:13" x14ac:dyDescent="0.2">
      <c r="A55" s="49"/>
      <c r="B55" s="14" t="s">
        <v>60</v>
      </c>
      <c r="C55" s="11">
        <v>10.3</v>
      </c>
      <c r="D55" s="12">
        <v>30.5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f t="shared" si="1"/>
        <v>0</v>
      </c>
      <c r="L55" s="13">
        <f t="shared" si="1"/>
        <v>0</v>
      </c>
      <c r="M55" s="16"/>
    </row>
    <row r="56" spans="1:13" x14ac:dyDescent="0.2">
      <c r="A56" s="49"/>
      <c r="B56" s="14" t="s">
        <v>61</v>
      </c>
      <c r="C56" s="11"/>
      <c r="D56" s="12">
        <v>7.63</v>
      </c>
      <c r="E56" s="13">
        <v>0</v>
      </c>
      <c r="F56" s="13">
        <v>0</v>
      </c>
      <c r="G56" s="13">
        <v>7</v>
      </c>
      <c r="H56" s="13">
        <v>53.41</v>
      </c>
      <c r="I56" s="13">
        <v>0</v>
      </c>
      <c r="J56" s="13">
        <v>0</v>
      </c>
      <c r="K56" s="13">
        <f t="shared" si="1"/>
        <v>7</v>
      </c>
      <c r="L56" s="13">
        <f t="shared" si="1"/>
        <v>53.41</v>
      </c>
      <c r="M56" s="16"/>
    </row>
    <row r="57" spans="1:13" x14ac:dyDescent="0.2">
      <c r="A57" s="49"/>
      <c r="B57" s="14" t="s">
        <v>62</v>
      </c>
      <c r="C57" s="11">
        <v>10.5</v>
      </c>
      <c r="D57" s="12">
        <v>3.05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f t="shared" si="1"/>
        <v>0</v>
      </c>
      <c r="L57" s="13">
        <f t="shared" si="1"/>
        <v>0</v>
      </c>
      <c r="M57" s="16"/>
    </row>
    <row r="58" spans="1:13" x14ac:dyDescent="0.2">
      <c r="A58" s="49"/>
      <c r="B58" s="14" t="s">
        <v>63</v>
      </c>
      <c r="C58" s="11"/>
      <c r="D58" s="12">
        <v>15.5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f t="shared" si="1"/>
        <v>0</v>
      </c>
      <c r="L58" s="13">
        <f t="shared" si="1"/>
        <v>0</v>
      </c>
      <c r="M58" s="16"/>
    </row>
    <row r="59" spans="1:13" x14ac:dyDescent="0.2">
      <c r="A59" s="49"/>
      <c r="B59" s="14" t="s">
        <v>64</v>
      </c>
      <c r="C59" s="11"/>
      <c r="D59" s="12">
        <v>4.58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f t="shared" si="1"/>
        <v>0</v>
      </c>
      <c r="L59" s="13">
        <f t="shared" si="1"/>
        <v>0</v>
      </c>
      <c r="M59" s="16"/>
    </row>
    <row r="60" spans="1:13" x14ac:dyDescent="0.2">
      <c r="A60" s="49"/>
      <c r="B60" s="14" t="s">
        <v>65</v>
      </c>
      <c r="C60" s="11"/>
      <c r="D60" s="12">
        <v>11.45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f t="shared" si="1"/>
        <v>0</v>
      </c>
      <c r="L60" s="13">
        <f t="shared" si="1"/>
        <v>0</v>
      </c>
      <c r="M60" s="16"/>
    </row>
    <row r="61" spans="1:13" x14ac:dyDescent="0.2">
      <c r="A61" s="49"/>
      <c r="B61" s="14" t="s">
        <v>66</v>
      </c>
      <c r="C61" s="11">
        <v>10.3</v>
      </c>
      <c r="D61" s="12">
        <v>30.5</v>
      </c>
      <c r="E61" s="13">
        <v>1</v>
      </c>
      <c r="F61" s="13">
        <v>30.5</v>
      </c>
      <c r="G61" s="13">
        <v>0</v>
      </c>
      <c r="H61" s="13">
        <v>0</v>
      </c>
      <c r="I61" s="13">
        <v>0</v>
      </c>
      <c r="J61" s="13">
        <v>0</v>
      </c>
      <c r="K61" s="13">
        <f t="shared" si="1"/>
        <v>1</v>
      </c>
      <c r="L61" s="13">
        <f t="shared" si="1"/>
        <v>30.5</v>
      </c>
      <c r="M61" s="16"/>
    </row>
    <row r="62" spans="1:13" x14ac:dyDescent="0.2">
      <c r="A62" s="49"/>
      <c r="B62" s="14" t="s">
        <v>67</v>
      </c>
      <c r="C62" s="11"/>
      <c r="D62" s="12">
        <v>76</v>
      </c>
      <c r="E62" s="13">
        <v>0</v>
      </c>
      <c r="F62" s="13">
        <v>0</v>
      </c>
      <c r="G62" s="13">
        <v>1</v>
      </c>
      <c r="H62" s="13">
        <v>76</v>
      </c>
      <c r="I62" s="13">
        <v>0</v>
      </c>
      <c r="J62" s="13">
        <v>0</v>
      </c>
      <c r="K62" s="13">
        <f t="shared" si="1"/>
        <v>1</v>
      </c>
      <c r="L62" s="13">
        <f t="shared" si="1"/>
        <v>76</v>
      </c>
      <c r="M62" s="16"/>
    </row>
    <row r="63" spans="1:13" x14ac:dyDescent="0.2">
      <c r="A63" s="49"/>
      <c r="B63" s="14" t="s">
        <v>68</v>
      </c>
      <c r="C63" s="11"/>
      <c r="D63" s="12">
        <v>7.63</v>
      </c>
      <c r="E63" s="13">
        <v>1</v>
      </c>
      <c r="F63" s="13">
        <v>7.63</v>
      </c>
      <c r="G63" s="13">
        <v>2</v>
      </c>
      <c r="H63" s="13">
        <v>15.26</v>
      </c>
      <c r="I63" s="13">
        <v>2</v>
      </c>
      <c r="J63" s="13">
        <v>15.26</v>
      </c>
      <c r="K63" s="13">
        <f t="shared" si="1"/>
        <v>5</v>
      </c>
      <c r="L63" s="13">
        <f t="shared" si="1"/>
        <v>38.15</v>
      </c>
      <c r="M63" s="16"/>
    </row>
    <row r="64" spans="1:13" x14ac:dyDescent="0.2">
      <c r="A64" s="49"/>
      <c r="B64" s="14" t="s">
        <v>69</v>
      </c>
      <c r="C64" s="11"/>
      <c r="D64" s="12">
        <v>23.5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f t="shared" si="1"/>
        <v>0</v>
      </c>
      <c r="L64" s="13">
        <f t="shared" si="1"/>
        <v>0</v>
      </c>
      <c r="M64" s="16"/>
    </row>
    <row r="65" spans="1:13" x14ac:dyDescent="0.2">
      <c r="A65" s="49"/>
      <c r="B65" s="14" t="s">
        <v>70</v>
      </c>
      <c r="C65" s="11">
        <v>11.2</v>
      </c>
      <c r="D65" s="12">
        <v>25</v>
      </c>
      <c r="E65" s="13">
        <v>1</v>
      </c>
      <c r="F65" s="13">
        <v>25</v>
      </c>
      <c r="G65" s="13">
        <v>0</v>
      </c>
      <c r="H65" s="13">
        <v>0</v>
      </c>
      <c r="I65" s="13">
        <v>0</v>
      </c>
      <c r="J65" s="13">
        <v>0</v>
      </c>
      <c r="K65" s="13">
        <f t="shared" si="1"/>
        <v>1</v>
      </c>
      <c r="L65" s="13">
        <f t="shared" si="1"/>
        <v>25</v>
      </c>
      <c r="M65" s="16"/>
    </row>
    <row r="66" spans="1:13" x14ac:dyDescent="0.2">
      <c r="A66" s="49"/>
      <c r="B66" s="14" t="s">
        <v>71</v>
      </c>
      <c r="C66" s="11">
        <v>11.2</v>
      </c>
      <c r="D66" s="12">
        <v>15</v>
      </c>
      <c r="E66" s="13">
        <v>1</v>
      </c>
      <c r="F66" s="13">
        <v>15</v>
      </c>
      <c r="G66" s="13">
        <v>0</v>
      </c>
      <c r="H66" s="13">
        <v>0</v>
      </c>
      <c r="I66" s="13">
        <v>0</v>
      </c>
      <c r="J66" s="13">
        <v>0</v>
      </c>
      <c r="K66" s="13">
        <f t="shared" si="1"/>
        <v>1</v>
      </c>
      <c r="L66" s="13">
        <f t="shared" si="1"/>
        <v>15</v>
      </c>
      <c r="M66" s="16"/>
    </row>
    <row r="67" spans="1:13" x14ac:dyDescent="0.2">
      <c r="A67" s="49"/>
      <c r="B67" s="14" t="s">
        <v>72</v>
      </c>
      <c r="C67" s="11">
        <v>10.3</v>
      </c>
      <c r="D67" s="12">
        <v>15.25</v>
      </c>
      <c r="E67" s="13">
        <v>0</v>
      </c>
      <c r="F67" s="13">
        <v>0</v>
      </c>
      <c r="G67" s="13">
        <v>0</v>
      </c>
      <c r="H67" s="13">
        <v>0</v>
      </c>
      <c r="I67" s="13">
        <v>1</v>
      </c>
      <c r="J67" s="13">
        <v>15.25</v>
      </c>
      <c r="K67" s="13">
        <f t="shared" si="1"/>
        <v>1</v>
      </c>
      <c r="L67" s="13">
        <f t="shared" si="1"/>
        <v>15.25</v>
      </c>
      <c r="M67" s="16"/>
    </row>
    <row r="68" spans="1:13" x14ac:dyDescent="0.2">
      <c r="A68" s="49"/>
      <c r="B68" s="14" t="s">
        <v>73</v>
      </c>
      <c r="C68" s="11">
        <v>10.3</v>
      </c>
      <c r="D68" s="12">
        <v>30.5</v>
      </c>
      <c r="E68" s="13">
        <v>2</v>
      </c>
      <c r="F68" s="13">
        <v>61</v>
      </c>
      <c r="G68" s="13">
        <v>0</v>
      </c>
      <c r="H68" s="13">
        <v>0</v>
      </c>
      <c r="I68" s="13">
        <v>1</v>
      </c>
      <c r="J68" s="13">
        <v>30.5</v>
      </c>
      <c r="K68" s="13">
        <f t="shared" si="1"/>
        <v>3</v>
      </c>
      <c r="L68" s="13">
        <f t="shared" si="1"/>
        <v>91.5</v>
      </c>
      <c r="M68" s="16"/>
    </row>
    <row r="69" spans="1:13" x14ac:dyDescent="0.2">
      <c r="A69" s="49"/>
      <c r="B69" s="14" t="s">
        <v>74</v>
      </c>
      <c r="C69" s="11">
        <v>10.5</v>
      </c>
      <c r="D69" s="12">
        <v>3.05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f t="shared" si="1"/>
        <v>0</v>
      </c>
      <c r="L69" s="13">
        <f t="shared" si="1"/>
        <v>0</v>
      </c>
      <c r="M69" s="16"/>
    </row>
    <row r="70" spans="1:13" x14ac:dyDescent="0.2">
      <c r="A70" s="49"/>
      <c r="B70" s="14" t="s">
        <v>75</v>
      </c>
      <c r="C70" s="11"/>
      <c r="D70" s="12">
        <v>500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f t="shared" ref="K70:L102" si="2">E70+G70+I70</f>
        <v>0</v>
      </c>
      <c r="L70" s="13">
        <f t="shared" si="2"/>
        <v>0</v>
      </c>
      <c r="M70" s="16"/>
    </row>
    <row r="71" spans="1:13" x14ac:dyDescent="0.2">
      <c r="A71" s="49"/>
      <c r="B71" s="14" t="s">
        <v>76</v>
      </c>
      <c r="C71" s="11">
        <v>60.2</v>
      </c>
      <c r="D71" s="12">
        <v>150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f t="shared" si="2"/>
        <v>0</v>
      </c>
      <c r="L71" s="13">
        <f t="shared" si="2"/>
        <v>0</v>
      </c>
      <c r="M71" s="16"/>
    </row>
    <row r="72" spans="1:13" x14ac:dyDescent="0.2">
      <c r="A72" s="49"/>
      <c r="B72" s="14" t="s">
        <v>77</v>
      </c>
      <c r="C72" s="11">
        <v>11.2</v>
      </c>
      <c r="D72" s="12">
        <v>15</v>
      </c>
      <c r="E72" s="13">
        <v>2</v>
      </c>
      <c r="F72" s="13">
        <v>30</v>
      </c>
      <c r="G72" s="13">
        <v>1</v>
      </c>
      <c r="H72" s="13">
        <v>15</v>
      </c>
      <c r="I72" s="13">
        <v>1</v>
      </c>
      <c r="J72" s="13">
        <v>15</v>
      </c>
      <c r="K72" s="13">
        <f t="shared" si="2"/>
        <v>4</v>
      </c>
      <c r="L72" s="13">
        <f t="shared" si="2"/>
        <v>60</v>
      </c>
      <c r="M72" s="16"/>
    </row>
    <row r="73" spans="1:13" x14ac:dyDescent="0.2">
      <c r="A73" s="49"/>
      <c r="B73" s="14" t="s">
        <v>78</v>
      </c>
      <c r="C73" s="11">
        <v>40.4</v>
      </c>
      <c r="D73" s="12">
        <v>7</v>
      </c>
      <c r="E73" s="13">
        <v>2</v>
      </c>
      <c r="F73" s="13">
        <v>14</v>
      </c>
      <c r="G73" s="13">
        <v>10</v>
      </c>
      <c r="H73" s="13">
        <v>70</v>
      </c>
      <c r="I73" s="13">
        <v>0</v>
      </c>
      <c r="J73" s="13">
        <v>0</v>
      </c>
      <c r="K73" s="13">
        <f t="shared" si="2"/>
        <v>12</v>
      </c>
      <c r="L73" s="13">
        <f t="shared" si="2"/>
        <v>84</v>
      </c>
      <c r="M73" s="16"/>
    </row>
    <row r="74" spans="1:13" x14ac:dyDescent="0.2">
      <c r="A74" s="49"/>
      <c r="B74" s="14" t="s">
        <v>79</v>
      </c>
      <c r="C74" s="11">
        <v>4.0999999999999996</v>
      </c>
      <c r="D74" s="12">
        <v>0.77173449980981357</v>
      </c>
      <c r="E74" s="13">
        <v>236</v>
      </c>
      <c r="F74" s="13">
        <v>181.72</v>
      </c>
      <c r="G74" s="13">
        <v>115</v>
      </c>
      <c r="H74" s="13">
        <v>88.55</v>
      </c>
      <c r="I74" s="13">
        <v>94</v>
      </c>
      <c r="J74" s="13">
        <v>72.38</v>
      </c>
      <c r="K74" s="13">
        <f t="shared" si="2"/>
        <v>445</v>
      </c>
      <c r="L74" s="13">
        <f t="shared" si="2"/>
        <v>342.65</v>
      </c>
      <c r="M74" s="16"/>
    </row>
    <row r="75" spans="1:13" x14ac:dyDescent="0.2">
      <c r="A75" s="49"/>
      <c r="B75" s="14" t="s">
        <v>80</v>
      </c>
      <c r="C75" s="11"/>
      <c r="D75" s="12">
        <v>3.05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f t="shared" si="2"/>
        <v>0</v>
      </c>
      <c r="L75" s="13">
        <f t="shared" si="2"/>
        <v>0</v>
      </c>
      <c r="M75" s="16"/>
    </row>
    <row r="76" spans="1:13" x14ac:dyDescent="0.2">
      <c r="A76" s="49"/>
      <c r="B76" s="14" t="s">
        <v>81</v>
      </c>
      <c r="C76" s="11"/>
      <c r="D76" s="12">
        <v>13.96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f t="shared" si="2"/>
        <v>0</v>
      </c>
      <c r="L76" s="13">
        <f t="shared" si="2"/>
        <v>0</v>
      </c>
      <c r="M76" s="16"/>
    </row>
    <row r="77" spans="1:13" x14ac:dyDescent="0.2">
      <c r="A77" s="49"/>
      <c r="B77" s="14" t="s">
        <v>82</v>
      </c>
      <c r="C77" s="11">
        <v>10.4</v>
      </c>
      <c r="D77" s="12">
        <v>15.25</v>
      </c>
      <c r="E77" s="13">
        <v>1</v>
      </c>
      <c r="F77" s="13">
        <v>15.25</v>
      </c>
      <c r="G77" s="13">
        <v>0</v>
      </c>
      <c r="H77" s="13">
        <v>0</v>
      </c>
      <c r="I77" s="13">
        <v>0</v>
      </c>
      <c r="J77" s="13">
        <v>0</v>
      </c>
      <c r="K77" s="13">
        <f t="shared" si="2"/>
        <v>1</v>
      </c>
      <c r="L77" s="13">
        <f t="shared" si="2"/>
        <v>15.25</v>
      </c>
      <c r="M77" s="16"/>
    </row>
    <row r="78" spans="1:13" x14ac:dyDescent="0.2">
      <c r="A78" s="49"/>
      <c r="B78" s="14" t="s">
        <v>83</v>
      </c>
      <c r="C78" s="11"/>
      <c r="D78" s="12">
        <v>30.5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f t="shared" si="2"/>
        <v>0</v>
      </c>
      <c r="L78" s="13">
        <f t="shared" si="2"/>
        <v>0</v>
      </c>
      <c r="M78" s="16"/>
    </row>
    <row r="79" spans="1:13" x14ac:dyDescent="0.2">
      <c r="A79" s="49"/>
      <c r="B79" s="14" t="s">
        <v>84</v>
      </c>
      <c r="C79" s="11">
        <v>12.5</v>
      </c>
      <c r="D79" s="12">
        <v>55</v>
      </c>
      <c r="E79" s="13">
        <v>1</v>
      </c>
      <c r="F79" s="13">
        <v>55</v>
      </c>
      <c r="G79" s="13">
        <v>0</v>
      </c>
      <c r="H79" s="13">
        <v>0</v>
      </c>
      <c r="I79" s="13">
        <v>1</v>
      </c>
      <c r="J79" s="13">
        <v>55</v>
      </c>
      <c r="K79" s="13">
        <f t="shared" si="2"/>
        <v>2</v>
      </c>
      <c r="L79" s="13">
        <f t="shared" si="2"/>
        <v>110</v>
      </c>
      <c r="M79" s="16"/>
    </row>
    <row r="80" spans="1:13" x14ac:dyDescent="0.2">
      <c r="A80" s="49"/>
      <c r="B80" s="14" t="s">
        <v>235</v>
      </c>
      <c r="C80" s="11">
        <v>12.5</v>
      </c>
      <c r="D80" s="12">
        <v>190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f t="shared" si="2"/>
        <v>0</v>
      </c>
      <c r="L80" s="13">
        <f t="shared" si="2"/>
        <v>0</v>
      </c>
      <c r="M80" s="16"/>
    </row>
    <row r="81" spans="1:13" x14ac:dyDescent="0.2">
      <c r="A81" s="49"/>
      <c r="B81" s="14" t="s">
        <v>86</v>
      </c>
      <c r="C81" s="11"/>
      <c r="D81" s="12">
        <v>3.05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f t="shared" si="2"/>
        <v>0</v>
      </c>
      <c r="L81" s="13">
        <f t="shared" si="2"/>
        <v>0</v>
      </c>
      <c r="M81" s="16"/>
    </row>
    <row r="82" spans="1:13" x14ac:dyDescent="0.2">
      <c r="A82" s="49"/>
      <c r="B82" s="14" t="s">
        <v>87</v>
      </c>
      <c r="C82" s="11">
        <v>13.1</v>
      </c>
      <c r="D82" s="12">
        <v>15.25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f t="shared" si="2"/>
        <v>0</v>
      </c>
      <c r="L82" s="13">
        <f t="shared" si="2"/>
        <v>0</v>
      </c>
      <c r="M82" s="16"/>
    </row>
    <row r="83" spans="1:13" x14ac:dyDescent="0.2">
      <c r="A83" s="49"/>
      <c r="B83" s="14" t="s">
        <v>88</v>
      </c>
      <c r="C83" s="11"/>
      <c r="D83" s="12">
        <v>45.75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f t="shared" si="2"/>
        <v>0</v>
      </c>
      <c r="L83" s="13">
        <f t="shared" si="2"/>
        <v>0</v>
      </c>
      <c r="M83" s="16"/>
    </row>
    <row r="84" spans="1:13" x14ac:dyDescent="0.2">
      <c r="A84" s="49"/>
      <c r="B84" s="14" t="s">
        <v>89</v>
      </c>
      <c r="C84" s="11">
        <v>13.2</v>
      </c>
      <c r="D84" s="12">
        <v>7.5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f t="shared" si="2"/>
        <v>0</v>
      </c>
      <c r="L84" s="13">
        <f t="shared" si="2"/>
        <v>0</v>
      </c>
      <c r="M84" s="16"/>
    </row>
    <row r="85" spans="1:13" x14ac:dyDescent="0.2">
      <c r="A85" s="49"/>
      <c r="B85" s="14" t="s">
        <v>90</v>
      </c>
      <c r="C85" s="11"/>
      <c r="D85" s="12">
        <v>30.5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f t="shared" si="2"/>
        <v>0</v>
      </c>
      <c r="L85" s="13">
        <f t="shared" si="2"/>
        <v>0</v>
      </c>
      <c r="M85" s="16"/>
    </row>
    <row r="86" spans="1:13" x14ac:dyDescent="0.2">
      <c r="A86" s="49"/>
      <c r="B86" s="14" t="s">
        <v>91</v>
      </c>
      <c r="C86" s="11"/>
      <c r="D86" s="12">
        <v>15.25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f t="shared" si="2"/>
        <v>0</v>
      </c>
      <c r="L86" s="13">
        <f t="shared" si="2"/>
        <v>0</v>
      </c>
      <c r="M86" s="16"/>
    </row>
    <row r="87" spans="1:13" x14ac:dyDescent="0.2">
      <c r="A87" s="49"/>
      <c r="B87" s="14" t="s">
        <v>92</v>
      </c>
      <c r="C87" s="11">
        <v>13.2</v>
      </c>
      <c r="D87" s="12">
        <v>7.63</v>
      </c>
      <c r="E87" s="13">
        <v>1</v>
      </c>
      <c r="F87" s="13">
        <v>7.63</v>
      </c>
      <c r="G87" s="13">
        <v>1</v>
      </c>
      <c r="H87" s="13">
        <v>7.63</v>
      </c>
      <c r="I87" s="13">
        <v>0</v>
      </c>
      <c r="J87" s="13">
        <v>0</v>
      </c>
      <c r="K87" s="13">
        <f t="shared" si="2"/>
        <v>2</v>
      </c>
      <c r="L87" s="13">
        <f t="shared" si="2"/>
        <v>15.26</v>
      </c>
      <c r="M87" s="16"/>
    </row>
    <row r="88" spans="1:13" x14ac:dyDescent="0.2">
      <c r="A88" s="49"/>
      <c r="B88" s="14" t="s">
        <v>93</v>
      </c>
      <c r="C88" s="11">
        <v>13.1</v>
      </c>
      <c r="D88" s="12">
        <v>15.25</v>
      </c>
      <c r="E88" s="13">
        <v>2</v>
      </c>
      <c r="F88" s="13">
        <v>30.5</v>
      </c>
      <c r="G88" s="13">
        <v>2</v>
      </c>
      <c r="H88" s="13">
        <v>30.5</v>
      </c>
      <c r="I88" s="13">
        <v>1</v>
      </c>
      <c r="J88" s="13">
        <v>15.25</v>
      </c>
      <c r="K88" s="13">
        <f t="shared" si="2"/>
        <v>5</v>
      </c>
      <c r="L88" s="13">
        <f t="shared" si="2"/>
        <v>76.25</v>
      </c>
      <c r="M88" s="16"/>
    </row>
    <row r="89" spans="1:13" x14ac:dyDescent="0.2">
      <c r="A89" s="49"/>
      <c r="B89" s="14" t="s">
        <v>94</v>
      </c>
      <c r="C89" s="11">
        <v>10.5</v>
      </c>
      <c r="D89" s="12">
        <v>3</v>
      </c>
      <c r="E89" s="13">
        <v>0</v>
      </c>
      <c r="F89" s="13">
        <v>0</v>
      </c>
      <c r="G89" s="13">
        <v>2</v>
      </c>
      <c r="H89" s="13">
        <v>6</v>
      </c>
      <c r="I89" s="13">
        <v>4</v>
      </c>
      <c r="J89" s="13">
        <v>12</v>
      </c>
      <c r="K89" s="13">
        <f t="shared" si="2"/>
        <v>6</v>
      </c>
      <c r="L89" s="13">
        <f t="shared" si="2"/>
        <v>18</v>
      </c>
      <c r="M89" s="16"/>
    </row>
    <row r="90" spans="1:13" x14ac:dyDescent="0.2">
      <c r="A90" s="49"/>
      <c r="B90" s="14" t="s">
        <v>95</v>
      </c>
      <c r="C90" s="11">
        <v>10.5</v>
      </c>
      <c r="D90" s="12">
        <v>7.63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f t="shared" si="2"/>
        <v>0</v>
      </c>
      <c r="L90" s="13">
        <f t="shared" si="2"/>
        <v>0</v>
      </c>
      <c r="M90" s="16"/>
    </row>
    <row r="91" spans="1:13" x14ac:dyDescent="0.2">
      <c r="A91" s="49"/>
      <c r="B91" s="14" t="s">
        <v>96</v>
      </c>
      <c r="C91" s="11">
        <v>10.4</v>
      </c>
      <c r="D91" s="12">
        <v>15.25</v>
      </c>
      <c r="E91" s="13">
        <v>1</v>
      </c>
      <c r="F91" s="13">
        <v>15.25</v>
      </c>
      <c r="G91" s="13">
        <v>0</v>
      </c>
      <c r="H91" s="13">
        <v>0</v>
      </c>
      <c r="I91" s="13">
        <v>2</v>
      </c>
      <c r="J91" s="13">
        <v>30.5</v>
      </c>
      <c r="K91" s="13">
        <f t="shared" si="2"/>
        <v>3</v>
      </c>
      <c r="L91" s="13">
        <f t="shared" si="2"/>
        <v>45.75</v>
      </c>
      <c r="M91" s="16"/>
    </row>
    <row r="92" spans="1:13" x14ac:dyDescent="0.2">
      <c r="A92" s="49"/>
      <c r="B92" s="14" t="s">
        <v>97</v>
      </c>
      <c r="C92" s="11"/>
      <c r="D92" s="12">
        <v>7.63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f t="shared" si="2"/>
        <v>0</v>
      </c>
      <c r="L92" s="13">
        <f t="shared" si="2"/>
        <v>0</v>
      </c>
      <c r="M92" s="16"/>
    </row>
    <row r="93" spans="1:13" x14ac:dyDescent="0.2">
      <c r="A93" s="49"/>
      <c r="B93" s="14" t="s">
        <v>98</v>
      </c>
      <c r="C93" s="11">
        <v>10.3</v>
      </c>
      <c r="D93" s="12">
        <v>30.5</v>
      </c>
      <c r="E93" s="13">
        <v>0</v>
      </c>
      <c r="F93" s="13">
        <v>0</v>
      </c>
      <c r="G93" s="13">
        <v>1</v>
      </c>
      <c r="H93" s="13">
        <v>30.5</v>
      </c>
      <c r="I93" s="13">
        <v>0</v>
      </c>
      <c r="J93" s="13">
        <v>0</v>
      </c>
      <c r="K93" s="13">
        <f t="shared" si="2"/>
        <v>1</v>
      </c>
      <c r="L93" s="13">
        <f t="shared" si="2"/>
        <v>30.5</v>
      </c>
      <c r="M93" s="16"/>
    </row>
    <row r="94" spans="1:13" x14ac:dyDescent="0.2">
      <c r="A94" s="49"/>
      <c r="B94" s="14" t="s">
        <v>99</v>
      </c>
      <c r="C94" s="11"/>
      <c r="D94" s="12">
        <v>30.5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f t="shared" si="2"/>
        <v>0</v>
      </c>
      <c r="L94" s="13">
        <f t="shared" si="2"/>
        <v>0</v>
      </c>
      <c r="M94" s="16"/>
    </row>
    <row r="95" spans="1:13" x14ac:dyDescent="0.2">
      <c r="A95" s="49"/>
      <c r="B95" s="14" t="s">
        <v>100</v>
      </c>
      <c r="C95" s="11"/>
      <c r="D95" s="12">
        <v>1.5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f t="shared" si="2"/>
        <v>0</v>
      </c>
      <c r="L95" s="13">
        <f t="shared" si="2"/>
        <v>0</v>
      </c>
      <c r="M95" s="16"/>
    </row>
    <row r="96" spans="1:13" x14ac:dyDescent="0.2">
      <c r="A96" s="49"/>
      <c r="B96" s="14" t="s">
        <v>101</v>
      </c>
      <c r="C96" s="11"/>
      <c r="D96" s="12">
        <v>1.53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f t="shared" si="2"/>
        <v>0</v>
      </c>
      <c r="L96" s="13">
        <f t="shared" si="2"/>
        <v>0</v>
      </c>
      <c r="M96" s="16"/>
    </row>
    <row r="97" spans="1:13" x14ac:dyDescent="0.2">
      <c r="A97" s="49"/>
      <c r="B97" s="14" t="s">
        <v>102</v>
      </c>
      <c r="C97" s="11"/>
      <c r="D97" s="12">
        <v>1.53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f t="shared" si="2"/>
        <v>0</v>
      </c>
      <c r="L97" s="13">
        <f t="shared" si="2"/>
        <v>0</v>
      </c>
      <c r="M97" s="16"/>
    </row>
    <row r="98" spans="1:13" x14ac:dyDescent="0.2">
      <c r="A98" s="49"/>
      <c r="B98" s="14" t="s">
        <v>103</v>
      </c>
      <c r="C98" s="11">
        <v>10.4</v>
      </c>
      <c r="D98" s="12">
        <v>10</v>
      </c>
      <c r="E98" s="13">
        <v>6</v>
      </c>
      <c r="F98" s="13">
        <v>60</v>
      </c>
      <c r="G98" s="13">
        <v>17</v>
      </c>
      <c r="H98" s="13">
        <v>170</v>
      </c>
      <c r="I98" s="13">
        <v>4</v>
      </c>
      <c r="J98" s="13">
        <v>40</v>
      </c>
      <c r="K98" s="13">
        <f t="shared" si="2"/>
        <v>27</v>
      </c>
      <c r="L98" s="13">
        <f t="shared" si="2"/>
        <v>270</v>
      </c>
      <c r="M98" s="16"/>
    </row>
    <row r="99" spans="1:13" x14ac:dyDescent="0.2">
      <c r="A99" s="49"/>
      <c r="B99" s="14" t="s">
        <v>104</v>
      </c>
      <c r="C99" s="11"/>
      <c r="D99" s="12">
        <v>45.75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f t="shared" si="2"/>
        <v>0</v>
      </c>
      <c r="L99" s="13">
        <f t="shared" si="2"/>
        <v>0</v>
      </c>
      <c r="M99" s="16"/>
    </row>
    <row r="100" spans="1:13" x14ac:dyDescent="0.2">
      <c r="A100" s="49"/>
      <c r="B100" s="14" t="s">
        <v>105</v>
      </c>
      <c r="C100" s="11"/>
      <c r="D100" s="12">
        <v>152.5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f t="shared" si="2"/>
        <v>0</v>
      </c>
      <c r="L100" s="13">
        <f t="shared" si="2"/>
        <v>0</v>
      </c>
      <c r="M100" s="16"/>
    </row>
    <row r="101" spans="1:13" x14ac:dyDescent="0.2">
      <c r="A101" s="49"/>
      <c r="B101" s="14" t="s">
        <v>106</v>
      </c>
      <c r="C101" s="11"/>
      <c r="D101" s="12">
        <v>30.5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f t="shared" si="2"/>
        <v>0</v>
      </c>
      <c r="L101" s="13">
        <f t="shared" si="2"/>
        <v>0</v>
      </c>
      <c r="M101" s="16"/>
    </row>
    <row r="102" spans="1:13" x14ac:dyDescent="0.2">
      <c r="A102" s="49"/>
      <c r="B102" s="14" t="s">
        <v>107</v>
      </c>
      <c r="C102" s="11"/>
      <c r="D102" s="12">
        <v>45.75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f t="shared" si="2"/>
        <v>0</v>
      </c>
      <c r="L102" s="13">
        <f t="shared" si="2"/>
        <v>0</v>
      </c>
      <c r="M102" s="16"/>
    </row>
    <row r="103" spans="1:13" x14ac:dyDescent="0.2">
      <c r="A103" s="49"/>
      <c r="B103" s="14" t="s">
        <v>108</v>
      </c>
      <c r="C103" s="11">
        <v>13.1</v>
      </c>
      <c r="D103" s="12">
        <v>15.25</v>
      </c>
      <c r="E103" s="13">
        <v>0</v>
      </c>
      <c r="F103" s="13">
        <v>0</v>
      </c>
      <c r="G103" s="13">
        <v>2</v>
      </c>
      <c r="H103" s="13">
        <v>30.5</v>
      </c>
      <c r="I103" s="13">
        <v>1</v>
      </c>
      <c r="J103" s="13">
        <v>15.25</v>
      </c>
      <c r="K103" s="13">
        <f t="shared" ref="K103:L135" si="3">E103+G103+I103</f>
        <v>3</v>
      </c>
      <c r="L103" s="13">
        <f t="shared" si="3"/>
        <v>45.75</v>
      </c>
      <c r="M103" s="16"/>
    </row>
    <row r="104" spans="1:13" x14ac:dyDescent="0.2">
      <c r="A104" s="49"/>
      <c r="B104" s="14" t="s">
        <v>109</v>
      </c>
      <c r="C104" s="11">
        <v>40.799999999999997</v>
      </c>
      <c r="D104" s="12">
        <v>7.63</v>
      </c>
      <c r="E104" s="13">
        <v>0</v>
      </c>
      <c r="F104" s="13">
        <v>0</v>
      </c>
      <c r="G104" s="13">
        <v>4</v>
      </c>
      <c r="H104" s="13">
        <v>30.52</v>
      </c>
      <c r="I104" s="13">
        <v>2</v>
      </c>
      <c r="J104" s="13">
        <v>15.26</v>
      </c>
      <c r="K104" s="13">
        <f t="shared" si="3"/>
        <v>6</v>
      </c>
      <c r="L104" s="13">
        <f t="shared" si="3"/>
        <v>45.78</v>
      </c>
      <c r="M104" s="16"/>
    </row>
    <row r="105" spans="1:13" x14ac:dyDescent="0.2">
      <c r="A105" s="49"/>
      <c r="B105" s="14" t="s">
        <v>110</v>
      </c>
      <c r="C105" s="11">
        <v>10.5</v>
      </c>
      <c r="D105" s="12">
        <v>3</v>
      </c>
      <c r="E105" s="13">
        <v>0</v>
      </c>
      <c r="F105" s="13">
        <v>0</v>
      </c>
      <c r="G105" s="13">
        <v>4</v>
      </c>
      <c r="H105" s="13">
        <v>12</v>
      </c>
      <c r="I105" s="13">
        <v>0</v>
      </c>
      <c r="J105" s="13">
        <v>0</v>
      </c>
      <c r="K105" s="13">
        <f t="shared" si="3"/>
        <v>4</v>
      </c>
      <c r="L105" s="13">
        <f t="shared" si="3"/>
        <v>12</v>
      </c>
      <c r="M105" s="16"/>
    </row>
    <row r="106" spans="1:13" x14ac:dyDescent="0.2">
      <c r="A106" s="49"/>
      <c r="B106" s="14" t="s">
        <v>111</v>
      </c>
      <c r="C106" s="11">
        <v>70.099999999999994</v>
      </c>
      <c r="D106" s="12">
        <v>2.2000000000000002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f t="shared" si="3"/>
        <v>0</v>
      </c>
      <c r="L106" s="13">
        <f t="shared" si="3"/>
        <v>0</v>
      </c>
      <c r="M106" s="16"/>
    </row>
    <row r="107" spans="1:13" x14ac:dyDescent="0.2">
      <c r="A107" s="49"/>
      <c r="B107" s="14" t="s">
        <v>112</v>
      </c>
      <c r="C107" s="11">
        <v>70.2</v>
      </c>
      <c r="D107" s="12">
        <v>8</v>
      </c>
      <c r="E107" s="13">
        <v>3</v>
      </c>
      <c r="F107" s="13">
        <v>24</v>
      </c>
      <c r="G107" s="13">
        <v>0</v>
      </c>
      <c r="H107" s="13">
        <v>0</v>
      </c>
      <c r="I107" s="13">
        <v>0</v>
      </c>
      <c r="J107" s="13">
        <v>0</v>
      </c>
      <c r="K107" s="13">
        <f t="shared" si="3"/>
        <v>3</v>
      </c>
      <c r="L107" s="13">
        <f t="shared" si="3"/>
        <v>24</v>
      </c>
      <c r="M107" s="16"/>
    </row>
    <row r="108" spans="1:13" x14ac:dyDescent="0.2">
      <c r="A108" s="49"/>
      <c r="B108" s="14" t="s">
        <v>113</v>
      </c>
      <c r="C108" s="11">
        <v>50.6</v>
      </c>
      <c r="D108" s="12">
        <v>15.25</v>
      </c>
      <c r="E108" s="13">
        <v>8</v>
      </c>
      <c r="F108" s="13">
        <v>122</v>
      </c>
      <c r="G108" s="13">
        <v>2</v>
      </c>
      <c r="H108" s="13">
        <v>30.5</v>
      </c>
      <c r="I108" s="13">
        <v>0</v>
      </c>
      <c r="J108" s="13">
        <v>0</v>
      </c>
      <c r="K108" s="13">
        <f t="shared" si="3"/>
        <v>10</v>
      </c>
      <c r="L108" s="13">
        <f t="shared" si="3"/>
        <v>152.5</v>
      </c>
      <c r="M108" s="16"/>
    </row>
    <row r="109" spans="1:13" x14ac:dyDescent="0.2">
      <c r="A109" s="49"/>
      <c r="B109" s="14" t="s">
        <v>114</v>
      </c>
      <c r="C109" s="11"/>
      <c r="D109" s="12">
        <v>15.25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f t="shared" si="3"/>
        <v>0</v>
      </c>
      <c r="L109" s="13">
        <f t="shared" si="3"/>
        <v>0</v>
      </c>
      <c r="M109" s="16"/>
    </row>
    <row r="110" spans="1:13" x14ac:dyDescent="0.2">
      <c r="A110" s="49"/>
      <c r="B110" s="14" t="s">
        <v>115</v>
      </c>
      <c r="C110" s="11"/>
      <c r="D110" s="12">
        <v>45.75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f t="shared" si="3"/>
        <v>0</v>
      </c>
      <c r="L110" s="13">
        <f t="shared" si="3"/>
        <v>0</v>
      </c>
      <c r="M110" s="16"/>
    </row>
    <row r="111" spans="1:13" x14ac:dyDescent="0.2">
      <c r="A111" s="49"/>
      <c r="B111" s="14" t="s">
        <v>116</v>
      </c>
      <c r="C111" s="11"/>
      <c r="D111" s="12">
        <v>76.25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f t="shared" si="3"/>
        <v>0</v>
      </c>
      <c r="L111" s="13">
        <f t="shared" si="3"/>
        <v>0</v>
      </c>
      <c r="M111" s="16"/>
    </row>
    <row r="112" spans="1:13" x14ac:dyDescent="0.2">
      <c r="A112" s="49"/>
      <c r="B112" s="14" t="s">
        <v>117</v>
      </c>
      <c r="C112" s="11">
        <v>90</v>
      </c>
      <c r="D112" s="12">
        <v>457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f t="shared" si="3"/>
        <v>0</v>
      </c>
      <c r="L112" s="13">
        <f t="shared" si="3"/>
        <v>0</v>
      </c>
      <c r="M112" s="16"/>
    </row>
    <row r="113" spans="1:13" x14ac:dyDescent="0.2">
      <c r="A113" s="49"/>
      <c r="B113" s="14" t="s">
        <v>118</v>
      </c>
      <c r="C113" s="11">
        <v>90</v>
      </c>
      <c r="D113" s="12">
        <v>152.44999999999999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f t="shared" si="3"/>
        <v>0</v>
      </c>
      <c r="L113" s="13">
        <f t="shared" si="3"/>
        <v>0</v>
      </c>
      <c r="M113" s="16"/>
    </row>
    <row r="114" spans="1:13" x14ac:dyDescent="0.2">
      <c r="A114" s="49"/>
      <c r="B114" s="14" t="s">
        <v>119</v>
      </c>
      <c r="C114" s="11"/>
      <c r="D114" s="12">
        <v>7.63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f t="shared" si="3"/>
        <v>0</v>
      </c>
      <c r="L114" s="13">
        <f t="shared" si="3"/>
        <v>0</v>
      </c>
      <c r="M114" s="16"/>
    </row>
    <row r="115" spans="1:13" x14ac:dyDescent="0.2">
      <c r="A115" s="49"/>
      <c r="B115" s="14" t="s">
        <v>120</v>
      </c>
      <c r="C115" s="11">
        <v>40.299999999999997</v>
      </c>
      <c r="D115" s="12">
        <v>1.53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f t="shared" si="3"/>
        <v>0</v>
      </c>
      <c r="L115" s="13">
        <f t="shared" si="3"/>
        <v>0</v>
      </c>
      <c r="M115" s="16"/>
    </row>
    <row r="116" spans="1:13" x14ac:dyDescent="0.2">
      <c r="A116" s="49"/>
      <c r="B116" s="14" t="s">
        <v>121</v>
      </c>
      <c r="C116" s="11">
        <v>10.4</v>
      </c>
      <c r="D116" s="12">
        <v>7.63</v>
      </c>
      <c r="E116" s="13">
        <v>13</v>
      </c>
      <c r="F116" s="13">
        <v>99.19</v>
      </c>
      <c r="G116" s="13">
        <v>3</v>
      </c>
      <c r="H116" s="13">
        <v>22.89</v>
      </c>
      <c r="I116" s="13">
        <v>0</v>
      </c>
      <c r="J116" s="13">
        <v>0</v>
      </c>
      <c r="K116" s="13">
        <f t="shared" si="3"/>
        <v>16</v>
      </c>
      <c r="L116" s="13">
        <f t="shared" si="3"/>
        <v>122.08</v>
      </c>
      <c r="M116" s="16"/>
    </row>
    <row r="117" spans="1:13" x14ac:dyDescent="0.2">
      <c r="A117" s="49"/>
      <c r="B117" s="14" t="s">
        <v>122</v>
      </c>
      <c r="C117" s="11">
        <v>10.5</v>
      </c>
      <c r="D117" s="12">
        <v>1.53</v>
      </c>
      <c r="E117" s="13">
        <v>0</v>
      </c>
      <c r="F117" s="13">
        <v>0</v>
      </c>
      <c r="G117" s="13">
        <v>5</v>
      </c>
      <c r="H117" s="13">
        <v>7.65</v>
      </c>
      <c r="I117" s="13">
        <v>7</v>
      </c>
      <c r="J117" s="13">
        <v>10.71</v>
      </c>
      <c r="K117" s="13">
        <f t="shared" si="3"/>
        <v>12</v>
      </c>
      <c r="L117" s="13">
        <f t="shared" si="3"/>
        <v>18.36</v>
      </c>
      <c r="M117" s="16"/>
    </row>
    <row r="118" spans="1:13" x14ac:dyDescent="0.2">
      <c r="A118" s="49"/>
      <c r="B118" s="14" t="s">
        <v>123</v>
      </c>
      <c r="C118" s="11">
        <v>10.4</v>
      </c>
      <c r="D118" s="12">
        <v>15.25</v>
      </c>
      <c r="E118" s="13">
        <v>0</v>
      </c>
      <c r="F118" s="13">
        <v>0</v>
      </c>
      <c r="G118" s="13">
        <v>0</v>
      </c>
      <c r="H118" s="13">
        <v>0</v>
      </c>
      <c r="I118" s="13">
        <v>1</v>
      </c>
      <c r="J118" s="13">
        <v>15.25</v>
      </c>
      <c r="K118" s="13">
        <f t="shared" si="3"/>
        <v>1</v>
      </c>
      <c r="L118" s="13">
        <f t="shared" si="3"/>
        <v>15.25</v>
      </c>
      <c r="M118" s="16"/>
    </row>
    <row r="119" spans="1:13" x14ac:dyDescent="0.2">
      <c r="A119" s="49"/>
      <c r="B119" s="14" t="s">
        <v>124</v>
      </c>
      <c r="C119" s="11">
        <v>10.5</v>
      </c>
      <c r="D119" s="12">
        <v>3.05</v>
      </c>
      <c r="E119" s="13">
        <v>0</v>
      </c>
      <c r="F119" s="13">
        <v>0</v>
      </c>
      <c r="G119" s="13">
        <v>0</v>
      </c>
      <c r="H119" s="13">
        <v>0</v>
      </c>
      <c r="I119" s="13">
        <v>8</v>
      </c>
      <c r="J119" s="13">
        <v>24.4</v>
      </c>
      <c r="K119" s="13">
        <f t="shared" si="3"/>
        <v>8</v>
      </c>
      <c r="L119" s="13">
        <f t="shared" si="3"/>
        <v>24.4</v>
      </c>
      <c r="M119" s="16"/>
    </row>
    <row r="120" spans="1:13" x14ac:dyDescent="0.2">
      <c r="A120" s="49"/>
      <c r="B120" s="14" t="s">
        <v>125</v>
      </c>
      <c r="C120" s="11">
        <v>10.5</v>
      </c>
      <c r="D120" s="12">
        <v>12.2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f t="shared" si="3"/>
        <v>0</v>
      </c>
      <c r="L120" s="13">
        <f t="shared" si="3"/>
        <v>0</v>
      </c>
      <c r="M120" s="16"/>
    </row>
    <row r="121" spans="1:13" x14ac:dyDescent="0.2">
      <c r="A121" s="49"/>
      <c r="B121" s="14" t="s">
        <v>126</v>
      </c>
      <c r="C121" s="11">
        <v>70.2</v>
      </c>
      <c r="D121" s="12">
        <v>4.58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f t="shared" si="3"/>
        <v>0</v>
      </c>
      <c r="L121" s="13">
        <f t="shared" si="3"/>
        <v>0</v>
      </c>
      <c r="M121" s="16"/>
    </row>
    <row r="122" spans="1:13" x14ac:dyDescent="0.2">
      <c r="A122" s="49"/>
      <c r="B122" s="14" t="s">
        <v>127</v>
      </c>
      <c r="C122" s="11">
        <v>13.2</v>
      </c>
      <c r="D122" s="12">
        <v>7.63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f t="shared" si="3"/>
        <v>0</v>
      </c>
      <c r="L122" s="13">
        <f t="shared" si="3"/>
        <v>0</v>
      </c>
      <c r="M122" s="16"/>
    </row>
    <row r="123" spans="1:13" x14ac:dyDescent="0.2">
      <c r="A123" s="49"/>
      <c r="B123" s="14" t="s">
        <v>128</v>
      </c>
      <c r="C123" s="11">
        <v>11.2</v>
      </c>
      <c r="D123" s="12">
        <v>18</v>
      </c>
      <c r="E123" s="13">
        <v>0</v>
      </c>
      <c r="F123" s="13">
        <v>0</v>
      </c>
      <c r="G123" s="13">
        <v>0</v>
      </c>
      <c r="H123" s="13">
        <v>0</v>
      </c>
      <c r="I123" s="13">
        <v>2</v>
      </c>
      <c r="J123" s="13">
        <v>36</v>
      </c>
      <c r="K123" s="13">
        <f t="shared" si="3"/>
        <v>2</v>
      </c>
      <c r="L123" s="13">
        <f t="shared" si="3"/>
        <v>36</v>
      </c>
      <c r="M123" s="16"/>
    </row>
    <row r="124" spans="1:13" x14ac:dyDescent="0.2">
      <c r="A124" s="49"/>
      <c r="B124" s="14" t="s">
        <v>129</v>
      </c>
      <c r="C124" s="11">
        <v>10.4</v>
      </c>
      <c r="D124" s="12">
        <v>7.5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f t="shared" si="3"/>
        <v>0</v>
      </c>
      <c r="L124" s="13">
        <f t="shared" si="3"/>
        <v>0</v>
      </c>
      <c r="M124" s="16"/>
    </row>
    <row r="125" spans="1:13" x14ac:dyDescent="0.2">
      <c r="A125" s="49"/>
      <c r="B125" s="14" t="s">
        <v>130</v>
      </c>
      <c r="C125" s="11">
        <v>13.2</v>
      </c>
      <c r="D125" s="12">
        <v>7.63</v>
      </c>
      <c r="E125" s="13">
        <v>0</v>
      </c>
      <c r="F125" s="13">
        <v>0</v>
      </c>
      <c r="G125" s="13">
        <v>1</v>
      </c>
      <c r="H125" s="13">
        <v>7.63</v>
      </c>
      <c r="I125" s="13">
        <v>3</v>
      </c>
      <c r="J125" s="13">
        <v>22.89</v>
      </c>
      <c r="K125" s="13">
        <f t="shared" si="3"/>
        <v>4</v>
      </c>
      <c r="L125" s="13">
        <f t="shared" si="3"/>
        <v>30.52</v>
      </c>
      <c r="M125" s="16"/>
    </row>
    <row r="126" spans="1:13" x14ac:dyDescent="0.2">
      <c r="A126" s="49"/>
      <c r="B126" s="14" t="s">
        <v>131</v>
      </c>
      <c r="C126" s="11">
        <v>11.2</v>
      </c>
      <c r="D126" s="12">
        <v>18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f t="shared" si="3"/>
        <v>0</v>
      </c>
      <c r="L126" s="13">
        <f t="shared" si="3"/>
        <v>0</v>
      </c>
      <c r="M126" s="16"/>
    </row>
    <row r="127" spans="1:13" x14ac:dyDescent="0.2">
      <c r="A127" s="49"/>
      <c r="B127" s="14" t="s">
        <v>132</v>
      </c>
      <c r="C127" s="11">
        <v>50.8</v>
      </c>
      <c r="D127" s="12">
        <v>45.75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f t="shared" si="3"/>
        <v>0</v>
      </c>
      <c r="L127" s="13">
        <f t="shared" si="3"/>
        <v>0</v>
      </c>
      <c r="M127" s="16"/>
    </row>
    <row r="128" spans="1:13" x14ac:dyDescent="0.2">
      <c r="A128" s="49"/>
      <c r="B128" s="14" t="s">
        <v>133</v>
      </c>
      <c r="C128" s="11">
        <v>13.1</v>
      </c>
      <c r="D128" s="12">
        <v>15.25</v>
      </c>
      <c r="E128" s="13">
        <v>2</v>
      </c>
      <c r="F128" s="13">
        <v>30.5</v>
      </c>
      <c r="G128" s="13">
        <v>2</v>
      </c>
      <c r="H128" s="13">
        <v>30.5</v>
      </c>
      <c r="I128" s="13">
        <v>3</v>
      </c>
      <c r="J128" s="13">
        <v>45.75</v>
      </c>
      <c r="K128" s="13">
        <f t="shared" si="3"/>
        <v>7</v>
      </c>
      <c r="L128" s="13">
        <f t="shared" si="3"/>
        <v>106.75</v>
      </c>
      <c r="M128" s="16"/>
    </row>
    <row r="129" spans="1:13" x14ac:dyDescent="0.2">
      <c r="A129" s="49"/>
      <c r="B129" s="14" t="s">
        <v>134</v>
      </c>
      <c r="C129" s="11">
        <v>13.2</v>
      </c>
      <c r="D129" s="12">
        <v>6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f t="shared" si="3"/>
        <v>0</v>
      </c>
      <c r="L129" s="13">
        <f t="shared" si="3"/>
        <v>0</v>
      </c>
      <c r="M129" s="16"/>
    </row>
    <row r="130" spans="1:13" x14ac:dyDescent="0.2">
      <c r="A130" s="49"/>
      <c r="B130" s="14" t="s">
        <v>135</v>
      </c>
      <c r="C130" s="11">
        <v>13.2</v>
      </c>
      <c r="D130" s="12">
        <v>7.63</v>
      </c>
      <c r="E130" s="13">
        <v>0</v>
      </c>
      <c r="F130" s="13">
        <v>0</v>
      </c>
      <c r="G130" s="13">
        <v>0</v>
      </c>
      <c r="H130" s="13">
        <v>0</v>
      </c>
      <c r="I130" s="13">
        <v>2</v>
      </c>
      <c r="J130" s="13">
        <v>15.26</v>
      </c>
      <c r="K130" s="13">
        <f t="shared" si="3"/>
        <v>2</v>
      </c>
      <c r="L130" s="13">
        <f t="shared" si="3"/>
        <v>15.26</v>
      </c>
      <c r="M130" s="16"/>
    </row>
    <row r="131" spans="1:13" x14ac:dyDescent="0.2">
      <c r="A131" s="49"/>
      <c r="B131" s="14" t="s">
        <v>216</v>
      </c>
      <c r="C131" s="11"/>
      <c r="D131" s="12">
        <v>30.5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/>
      <c r="L131" s="13"/>
      <c r="M131" s="16"/>
    </row>
    <row r="132" spans="1:13" x14ac:dyDescent="0.2">
      <c r="A132" s="49"/>
      <c r="B132" s="14" t="s">
        <v>136</v>
      </c>
      <c r="C132" s="11">
        <v>13.2</v>
      </c>
      <c r="D132" s="12">
        <v>7.63</v>
      </c>
      <c r="E132" s="13">
        <v>0</v>
      </c>
      <c r="F132" s="13">
        <v>0</v>
      </c>
      <c r="G132" s="13">
        <v>2</v>
      </c>
      <c r="H132" s="13">
        <v>15.26</v>
      </c>
      <c r="I132" s="13">
        <v>0</v>
      </c>
      <c r="J132" s="13">
        <v>0</v>
      </c>
      <c r="K132" s="13">
        <f t="shared" si="3"/>
        <v>2</v>
      </c>
      <c r="L132" s="13">
        <f t="shared" si="3"/>
        <v>15.26</v>
      </c>
      <c r="M132" s="16"/>
    </row>
    <row r="133" spans="1:13" x14ac:dyDescent="0.2">
      <c r="A133" s="49"/>
      <c r="B133" s="14" t="s">
        <v>137</v>
      </c>
      <c r="C133" s="11"/>
      <c r="D133" s="12">
        <v>7.63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f t="shared" si="3"/>
        <v>0</v>
      </c>
      <c r="L133" s="13">
        <f t="shared" si="3"/>
        <v>0</v>
      </c>
      <c r="M133" s="16"/>
    </row>
    <row r="134" spans="1:13" x14ac:dyDescent="0.2">
      <c r="A134" s="49"/>
      <c r="B134" s="14" t="s">
        <v>138</v>
      </c>
      <c r="C134" s="11">
        <v>13.3</v>
      </c>
      <c r="D134" s="12">
        <v>30.5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f t="shared" si="3"/>
        <v>0</v>
      </c>
      <c r="L134" s="13">
        <f t="shared" si="3"/>
        <v>0</v>
      </c>
      <c r="M134" s="16"/>
    </row>
    <row r="135" spans="1:13" x14ac:dyDescent="0.2">
      <c r="A135" s="49"/>
      <c r="B135" s="14" t="s">
        <v>139</v>
      </c>
      <c r="C135" s="11">
        <v>13.1</v>
      </c>
      <c r="D135" s="12">
        <v>15.25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f t="shared" si="3"/>
        <v>0</v>
      </c>
      <c r="L135" s="13">
        <f t="shared" si="3"/>
        <v>0</v>
      </c>
      <c r="M135" s="16"/>
    </row>
    <row r="136" spans="1:13" x14ac:dyDescent="0.2">
      <c r="A136" s="49"/>
      <c r="B136" s="14" t="s">
        <v>140</v>
      </c>
      <c r="C136" s="11">
        <v>12.8</v>
      </c>
      <c r="D136" s="12">
        <v>15.5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f t="shared" ref="K136:L168" si="4">E136+G136+I136</f>
        <v>0</v>
      </c>
      <c r="L136" s="13">
        <f t="shared" si="4"/>
        <v>0</v>
      </c>
      <c r="M136" s="16"/>
    </row>
    <row r="137" spans="1:13" x14ac:dyDescent="0.2">
      <c r="A137" s="49"/>
      <c r="B137" s="14" t="s">
        <v>141</v>
      </c>
      <c r="C137" s="11">
        <v>12.8</v>
      </c>
      <c r="D137" s="12">
        <v>15.5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f t="shared" si="4"/>
        <v>0</v>
      </c>
      <c r="L137" s="13">
        <f t="shared" si="4"/>
        <v>0</v>
      </c>
      <c r="M137" s="16"/>
    </row>
    <row r="138" spans="1:13" x14ac:dyDescent="0.2">
      <c r="A138" s="49"/>
      <c r="B138" s="14" t="s">
        <v>142</v>
      </c>
      <c r="C138" s="11">
        <v>12.8</v>
      </c>
      <c r="D138" s="12">
        <v>23</v>
      </c>
      <c r="E138" s="13">
        <v>0</v>
      </c>
      <c r="F138" s="13">
        <v>0</v>
      </c>
      <c r="G138" s="13">
        <v>2</v>
      </c>
      <c r="H138" s="13">
        <v>46</v>
      </c>
      <c r="I138" s="13">
        <v>1</v>
      </c>
      <c r="J138" s="13">
        <v>23</v>
      </c>
      <c r="K138" s="13">
        <f t="shared" si="4"/>
        <v>3</v>
      </c>
      <c r="L138" s="13">
        <f t="shared" si="4"/>
        <v>69</v>
      </c>
      <c r="M138" s="16"/>
    </row>
    <row r="139" spans="1:13" x14ac:dyDescent="0.2">
      <c r="A139" s="49"/>
      <c r="B139" s="14" t="s">
        <v>143</v>
      </c>
      <c r="C139" s="11">
        <v>12.8</v>
      </c>
      <c r="D139" s="12">
        <v>10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f t="shared" si="4"/>
        <v>0</v>
      </c>
      <c r="L139" s="13">
        <f t="shared" si="4"/>
        <v>0</v>
      </c>
      <c r="M139" s="16"/>
    </row>
    <row r="140" spans="1:13" x14ac:dyDescent="0.2">
      <c r="A140" s="49"/>
      <c r="B140" s="14" t="s">
        <v>144</v>
      </c>
      <c r="C140" s="11">
        <v>12.8</v>
      </c>
      <c r="D140" s="12">
        <v>22.88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f t="shared" si="4"/>
        <v>0</v>
      </c>
      <c r="L140" s="13">
        <f t="shared" si="4"/>
        <v>0</v>
      </c>
      <c r="M140" s="16"/>
    </row>
    <row r="141" spans="1:13" x14ac:dyDescent="0.2">
      <c r="A141" s="49"/>
      <c r="B141" s="14" t="s">
        <v>145</v>
      </c>
      <c r="C141" s="11">
        <v>4.0999999999999996</v>
      </c>
      <c r="D141" s="12">
        <v>3.05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f t="shared" si="4"/>
        <v>0</v>
      </c>
      <c r="L141" s="13">
        <f t="shared" si="4"/>
        <v>0</v>
      </c>
      <c r="M141" s="16"/>
    </row>
    <row r="142" spans="1:13" x14ac:dyDescent="0.2">
      <c r="A142" s="49"/>
      <c r="B142" s="14" t="s">
        <v>146</v>
      </c>
      <c r="C142" s="11">
        <v>16.100000000000001</v>
      </c>
      <c r="D142" s="12">
        <v>30.5</v>
      </c>
      <c r="E142" s="13">
        <v>0</v>
      </c>
      <c r="F142" s="13">
        <v>0</v>
      </c>
      <c r="G142" s="13">
        <v>55</v>
      </c>
      <c r="H142" s="13">
        <v>550</v>
      </c>
      <c r="I142" s="13">
        <v>2</v>
      </c>
      <c r="J142" s="13">
        <v>61</v>
      </c>
      <c r="K142" s="13">
        <f t="shared" si="4"/>
        <v>57</v>
      </c>
      <c r="L142" s="13">
        <f t="shared" si="4"/>
        <v>611</v>
      </c>
      <c r="M142" s="16"/>
    </row>
    <row r="143" spans="1:13" x14ac:dyDescent="0.2">
      <c r="A143" s="49"/>
      <c r="B143" s="14" t="s">
        <v>147</v>
      </c>
      <c r="C143" s="11">
        <v>16.100000000000001</v>
      </c>
      <c r="D143" s="12">
        <v>10</v>
      </c>
      <c r="E143" s="13">
        <v>48</v>
      </c>
      <c r="F143" s="13">
        <v>480</v>
      </c>
      <c r="G143" s="13">
        <v>2</v>
      </c>
      <c r="H143" s="13">
        <v>61</v>
      </c>
      <c r="I143" s="13">
        <v>56</v>
      </c>
      <c r="J143" s="13">
        <v>560</v>
      </c>
      <c r="K143" s="13">
        <f t="shared" si="4"/>
        <v>106</v>
      </c>
      <c r="L143" s="13">
        <f t="shared" si="4"/>
        <v>1101</v>
      </c>
      <c r="M143" s="16"/>
    </row>
    <row r="144" spans="1:13" x14ac:dyDescent="0.2">
      <c r="A144" s="49"/>
      <c r="B144" s="14" t="s">
        <v>148</v>
      </c>
      <c r="C144" s="11">
        <v>16.100000000000001</v>
      </c>
      <c r="D144" s="12">
        <v>20.001347103726985</v>
      </c>
      <c r="E144" s="13">
        <v>70</v>
      </c>
      <c r="F144" s="13">
        <v>1400</v>
      </c>
      <c r="G144" s="13">
        <v>85</v>
      </c>
      <c r="H144" s="13">
        <v>1700</v>
      </c>
      <c r="I144" s="13">
        <v>70</v>
      </c>
      <c r="J144" s="13">
        <v>1400</v>
      </c>
      <c r="K144" s="13">
        <f t="shared" si="4"/>
        <v>225</v>
      </c>
      <c r="L144" s="13">
        <f t="shared" si="4"/>
        <v>4500</v>
      </c>
      <c r="M144" s="16"/>
    </row>
    <row r="145" spans="1:13" x14ac:dyDescent="0.2">
      <c r="A145" s="49"/>
      <c r="B145" s="14" t="s">
        <v>149</v>
      </c>
      <c r="C145" s="11">
        <v>60.3</v>
      </c>
      <c r="D145" s="12">
        <v>76.22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f t="shared" si="4"/>
        <v>0</v>
      </c>
      <c r="L145" s="13">
        <f t="shared" si="4"/>
        <v>0</v>
      </c>
      <c r="M145" s="16"/>
    </row>
    <row r="146" spans="1:13" x14ac:dyDescent="0.2">
      <c r="A146" s="49"/>
      <c r="B146" s="14" t="s">
        <v>150</v>
      </c>
      <c r="C146" s="11">
        <v>50.3</v>
      </c>
      <c r="D146" s="12">
        <v>10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f t="shared" si="4"/>
        <v>0</v>
      </c>
      <c r="L146" s="13">
        <f t="shared" si="4"/>
        <v>0</v>
      </c>
      <c r="M146" s="16"/>
    </row>
    <row r="147" spans="1:13" x14ac:dyDescent="0.2">
      <c r="A147" s="49"/>
      <c r="B147" s="14" t="s">
        <v>151</v>
      </c>
      <c r="C147" s="11">
        <v>70.3</v>
      </c>
      <c r="D147" s="12">
        <v>3.05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f t="shared" si="4"/>
        <v>0</v>
      </c>
      <c r="L147" s="13">
        <f t="shared" si="4"/>
        <v>0</v>
      </c>
      <c r="M147" s="16"/>
    </row>
    <row r="148" spans="1:13" x14ac:dyDescent="0.2">
      <c r="A148" s="49"/>
      <c r="B148" s="14" t="s">
        <v>152</v>
      </c>
      <c r="C148" s="11">
        <v>90</v>
      </c>
      <c r="D148" s="12">
        <v>30.5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f t="shared" si="4"/>
        <v>0</v>
      </c>
      <c r="L148" s="13">
        <f t="shared" si="4"/>
        <v>0</v>
      </c>
      <c r="M148" s="16"/>
    </row>
    <row r="149" spans="1:13" x14ac:dyDescent="0.2">
      <c r="A149" s="49"/>
      <c r="B149" s="14" t="s">
        <v>153</v>
      </c>
      <c r="C149" s="11">
        <v>90</v>
      </c>
      <c r="D149" s="12">
        <v>15.5</v>
      </c>
      <c r="E149" s="13">
        <v>0</v>
      </c>
      <c r="F149" s="13">
        <v>0</v>
      </c>
      <c r="G149" s="13">
        <v>1</v>
      </c>
      <c r="H149" s="13">
        <v>77.5</v>
      </c>
      <c r="I149" s="13">
        <v>0</v>
      </c>
      <c r="J149" s="13">
        <v>0</v>
      </c>
      <c r="K149" s="13">
        <f t="shared" si="4"/>
        <v>1</v>
      </c>
      <c r="L149" s="13">
        <f t="shared" si="4"/>
        <v>77.5</v>
      </c>
      <c r="M149" s="16"/>
    </row>
    <row r="150" spans="1:13" x14ac:dyDescent="0.2">
      <c r="A150" s="49"/>
      <c r="B150" s="14" t="s">
        <v>154</v>
      </c>
      <c r="C150" s="11">
        <v>10.199999999999999</v>
      </c>
      <c r="D150" s="12">
        <v>22.88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f t="shared" si="4"/>
        <v>0</v>
      </c>
      <c r="L150" s="13">
        <f t="shared" si="4"/>
        <v>0</v>
      </c>
      <c r="M150" s="16"/>
    </row>
    <row r="151" spans="1:13" x14ac:dyDescent="0.2">
      <c r="A151" s="49"/>
      <c r="B151" s="14" t="s">
        <v>155</v>
      </c>
      <c r="C151" s="11">
        <v>10.199999999999999</v>
      </c>
      <c r="D151" s="12">
        <v>45.75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f t="shared" si="4"/>
        <v>0</v>
      </c>
      <c r="L151" s="13">
        <f t="shared" si="4"/>
        <v>0</v>
      </c>
      <c r="M151" s="16"/>
    </row>
    <row r="152" spans="1:13" x14ac:dyDescent="0.2">
      <c r="A152" s="49"/>
      <c r="B152" s="14" t="s">
        <v>156</v>
      </c>
      <c r="C152" s="11"/>
      <c r="D152" s="12">
        <v>7.63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f t="shared" si="4"/>
        <v>0</v>
      </c>
      <c r="L152" s="13">
        <f t="shared" si="4"/>
        <v>0</v>
      </c>
      <c r="M152" s="16"/>
    </row>
    <row r="153" spans="1:13" x14ac:dyDescent="0.2">
      <c r="A153" s="49"/>
      <c r="B153" s="14" t="s">
        <v>157</v>
      </c>
      <c r="C153" s="11">
        <v>10.5</v>
      </c>
      <c r="D153" s="12">
        <v>3.05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f t="shared" si="4"/>
        <v>0</v>
      </c>
      <c r="L153" s="13">
        <f t="shared" si="4"/>
        <v>0</v>
      </c>
      <c r="M153" s="16"/>
    </row>
    <row r="154" spans="1:13" x14ac:dyDescent="0.2">
      <c r="A154" s="49"/>
      <c r="B154" s="14" t="s">
        <v>158</v>
      </c>
      <c r="C154" s="11">
        <v>70.099999999999994</v>
      </c>
      <c r="D154" s="12">
        <v>1.5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f t="shared" si="4"/>
        <v>0</v>
      </c>
      <c r="L154" s="13">
        <f t="shared" si="4"/>
        <v>0</v>
      </c>
      <c r="M154" s="16"/>
    </row>
    <row r="155" spans="1:13" x14ac:dyDescent="0.2">
      <c r="A155" s="49"/>
      <c r="B155" s="14" t="s">
        <v>159</v>
      </c>
      <c r="C155" s="11">
        <v>10.4</v>
      </c>
      <c r="D155" s="12">
        <v>15.5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f t="shared" si="4"/>
        <v>0</v>
      </c>
      <c r="L155" s="13">
        <f t="shared" si="4"/>
        <v>0</v>
      </c>
      <c r="M155" s="16"/>
    </row>
    <row r="156" spans="1:13" x14ac:dyDescent="0.2">
      <c r="A156" s="49"/>
      <c r="B156" s="14" t="s">
        <v>160</v>
      </c>
      <c r="C156" s="11">
        <v>13.3</v>
      </c>
      <c r="D156" s="12">
        <v>30.5</v>
      </c>
      <c r="E156" s="13">
        <v>0</v>
      </c>
      <c r="F156" s="13">
        <v>0</v>
      </c>
      <c r="G156" s="13">
        <v>1</v>
      </c>
      <c r="H156" s="13">
        <v>30.5</v>
      </c>
      <c r="I156" s="13">
        <v>0</v>
      </c>
      <c r="J156" s="13">
        <v>0</v>
      </c>
      <c r="K156" s="13">
        <f t="shared" si="4"/>
        <v>1</v>
      </c>
      <c r="L156" s="13">
        <f t="shared" si="4"/>
        <v>30.5</v>
      </c>
      <c r="M156" s="16"/>
    </row>
    <row r="157" spans="1:13" x14ac:dyDescent="0.2">
      <c r="A157" s="49"/>
      <c r="B157" s="14" t="s">
        <v>161</v>
      </c>
      <c r="C157" s="11">
        <v>13.3</v>
      </c>
      <c r="D157" s="12">
        <v>30.5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f t="shared" si="4"/>
        <v>0</v>
      </c>
      <c r="L157" s="13">
        <f t="shared" si="4"/>
        <v>0</v>
      </c>
      <c r="M157" s="16"/>
    </row>
    <row r="158" spans="1:13" x14ac:dyDescent="0.2">
      <c r="A158" s="49"/>
      <c r="B158" s="14" t="s">
        <v>162</v>
      </c>
      <c r="C158" s="11">
        <v>13.3</v>
      </c>
      <c r="D158" s="12">
        <v>7.63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f t="shared" si="4"/>
        <v>0</v>
      </c>
      <c r="L158" s="13">
        <f t="shared" si="4"/>
        <v>0</v>
      </c>
      <c r="M158" s="16"/>
    </row>
    <row r="159" spans="1:13" x14ac:dyDescent="0.2">
      <c r="A159" s="49"/>
      <c r="B159" s="14" t="s">
        <v>163</v>
      </c>
      <c r="C159" s="11">
        <v>13.1</v>
      </c>
      <c r="D159" s="12">
        <v>15.25</v>
      </c>
      <c r="E159" s="13">
        <v>1</v>
      </c>
      <c r="F159" s="13">
        <v>15.25</v>
      </c>
      <c r="G159" s="13">
        <v>4</v>
      </c>
      <c r="H159" s="13">
        <v>61</v>
      </c>
      <c r="I159" s="13">
        <v>1</v>
      </c>
      <c r="J159" s="13">
        <v>15.25</v>
      </c>
      <c r="K159" s="13">
        <f t="shared" si="4"/>
        <v>6</v>
      </c>
      <c r="L159" s="13">
        <f t="shared" si="4"/>
        <v>91.5</v>
      </c>
      <c r="M159" s="16"/>
    </row>
    <row r="160" spans="1:13" x14ac:dyDescent="0.2">
      <c r="A160" s="49"/>
      <c r="B160" s="14" t="s">
        <v>164</v>
      </c>
      <c r="C160" s="11">
        <v>13.2</v>
      </c>
      <c r="D160" s="12">
        <v>4.58</v>
      </c>
      <c r="E160" s="13">
        <v>0</v>
      </c>
      <c r="F160" s="13">
        <v>0</v>
      </c>
      <c r="G160" s="13">
        <v>1</v>
      </c>
      <c r="H160" s="13">
        <v>4.58</v>
      </c>
      <c r="I160" s="13">
        <v>0</v>
      </c>
      <c r="J160" s="13">
        <v>0</v>
      </c>
      <c r="K160" s="13">
        <f t="shared" si="4"/>
        <v>1</v>
      </c>
      <c r="L160" s="13">
        <f t="shared" si="4"/>
        <v>4.58</v>
      </c>
      <c r="M160" s="16"/>
    </row>
    <row r="161" spans="1:13" x14ac:dyDescent="0.2">
      <c r="A161" s="49"/>
      <c r="B161" s="14" t="s">
        <v>165</v>
      </c>
      <c r="C161" s="11">
        <v>13.3</v>
      </c>
      <c r="D161" s="12">
        <v>30.5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f t="shared" si="4"/>
        <v>0</v>
      </c>
      <c r="L161" s="13">
        <f t="shared" si="4"/>
        <v>0</v>
      </c>
      <c r="M161" s="16"/>
    </row>
    <row r="162" spans="1:13" x14ac:dyDescent="0.2">
      <c r="A162" s="49"/>
      <c r="B162" s="14" t="s">
        <v>166</v>
      </c>
      <c r="C162" s="11">
        <v>13.2</v>
      </c>
      <c r="D162" s="12">
        <v>7.63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f t="shared" si="4"/>
        <v>0</v>
      </c>
      <c r="L162" s="13">
        <f t="shared" si="4"/>
        <v>0</v>
      </c>
      <c r="M162" s="16"/>
    </row>
    <row r="163" spans="1:13" x14ac:dyDescent="0.2">
      <c r="A163" s="49"/>
      <c r="B163" s="14" t="s">
        <v>264</v>
      </c>
      <c r="C163" s="11"/>
      <c r="D163" s="12">
        <v>7.63</v>
      </c>
      <c r="E163" s="13">
        <v>1</v>
      </c>
      <c r="F163" s="13">
        <v>7.63</v>
      </c>
      <c r="G163" s="13">
        <v>0</v>
      </c>
      <c r="H163" s="13">
        <v>0</v>
      </c>
      <c r="I163" s="13">
        <v>0</v>
      </c>
      <c r="J163" s="13">
        <v>0</v>
      </c>
      <c r="K163" s="13">
        <f t="shared" si="4"/>
        <v>1</v>
      </c>
      <c r="L163" s="13">
        <f t="shared" si="4"/>
        <v>7.63</v>
      </c>
      <c r="M163" s="16"/>
    </row>
    <row r="164" spans="1:13" x14ac:dyDescent="0.2">
      <c r="A164" s="49"/>
      <c r="B164" s="14" t="s">
        <v>168</v>
      </c>
      <c r="C164" s="11">
        <v>50.9</v>
      </c>
      <c r="D164" s="12">
        <v>30.5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f t="shared" si="4"/>
        <v>0</v>
      </c>
      <c r="L164" s="13">
        <f t="shared" si="4"/>
        <v>0</v>
      </c>
      <c r="M164" s="16"/>
    </row>
    <row r="165" spans="1:13" x14ac:dyDescent="0.2">
      <c r="A165" s="49"/>
      <c r="B165" s="14" t="s">
        <v>170</v>
      </c>
      <c r="C165" s="11"/>
      <c r="D165" s="12">
        <v>4.58</v>
      </c>
      <c r="E165" s="13">
        <v>1</v>
      </c>
      <c r="F165" s="13">
        <v>4.58</v>
      </c>
      <c r="G165" s="13">
        <v>0</v>
      </c>
      <c r="H165" s="13">
        <v>0</v>
      </c>
      <c r="I165" s="13">
        <v>0</v>
      </c>
      <c r="J165" s="13">
        <v>0</v>
      </c>
      <c r="K165" s="13">
        <f t="shared" si="4"/>
        <v>1</v>
      </c>
      <c r="L165" s="13">
        <f t="shared" si="4"/>
        <v>4.58</v>
      </c>
      <c r="M165" s="16"/>
    </row>
    <row r="166" spans="1:13" x14ac:dyDescent="0.2">
      <c r="A166" s="49"/>
      <c r="B166" s="14" t="s">
        <v>171</v>
      </c>
      <c r="C166" s="11">
        <v>10.5</v>
      </c>
      <c r="D166" s="12">
        <v>3.05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f t="shared" si="4"/>
        <v>0</v>
      </c>
      <c r="L166" s="13">
        <f t="shared" si="4"/>
        <v>0</v>
      </c>
      <c r="M166" s="16"/>
    </row>
    <row r="167" spans="1:13" x14ac:dyDescent="0.2">
      <c r="A167" s="49"/>
      <c r="B167" s="14" t="s">
        <v>172</v>
      </c>
      <c r="C167" s="11">
        <v>70.2</v>
      </c>
      <c r="D167" s="12">
        <v>7.63</v>
      </c>
      <c r="E167" s="13">
        <v>0</v>
      </c>
      <c r="F167" s="13">
        <v>0</v>
      </c>
      <c r="G167" s="13">
        <v>2</v>
      </c>
      <c r="H167" s="13">
        <v>15.26</v>
      </c>
      <c r="I167" s="13">
        <v>1</v>
      </c>
      <c r="J167" s="13">
        <v>7.63</v>
      </c>
      <c r="K167" s="13">
        <f t="shared" si="4"/>
        <v>3</v>
      </c>
      <c r="L167" s="13">
        <f t="shared" si="4"/>
        <v>22.89</v>
      </c>
      <c r="M167" s="16"/>
    </row>
    <row r="168" spans="1:13" x14ac:dyDescent="0.2">
      <c r="A168" s="49"/>
      <c r="B168" s="14" t="s">
        <v>173</v>
      </c>
      <c r="C168" s="11">
        <v>11.2</v>
      </c>
      <c r="D168" s="12">
        <v>7.63</v>
      </c>
      <c r="E168" s="13">
        <v>3</v>
      </c>
      <c r="F168" s="13">
        <v>22.89</v>
      </c>
      <c r="G168" s="13">
        <v>2</v>
      </c>
      <c r="H168" s="13">
        <v>15.26</v>
      </c>
      <c r="I168" s="13">
        <v>1</v>
      </c>
      <c r="J168" s="13">
        <v>7.63</v>
      </c>
      <c r="K168" s="13">
        <f t="shared" si="4"/>
        <v>6</v>
      </c>
      <c r="L168" s="13">
        <f t="shared" si="4"/>
        <v>45.78</v>
      </c>
      <c r="M168" s="16"/>
    </row>
    <row r="169" spans="1:13" x14ac:dyDescent="0.2">
      <c r="A169" s="49"/>
      <c r="B169" s="14" t="s">
        <v>174</v>
      </c>
      <c r="C169" s="11">
        <v>12.5</v>
      </c>
      <c r="D169" s="12">
        <v>35</v>
      </c>
      <c r="E169" s="13">
        <v>7</v>
      </c>
      <c r="F169" s="13">
        <v>245</v>
      </c>
      <c r="G169" s="13">
        <v>5</v>
      </c>
      <c r="H169" s="13">
        <v>175</v>
      </c>
      <c r="I169" s="13">
        <v>1</v>
      </c>
      <c r="J169" s="13">
        <v>35</v>
      </c>
      <c r="K169" s="13">
        <f t="shared" ref="K169:L201" si="5">E169+G169+I169</f>
        <v>13</v>
      </c>
      <c r="L169" s="13">
        <f t="shared" si="5"/>
        <v>455</v>
      </c>
      <c r="M169" s="16"/>
    </row>
    <row r="170" spans="1:13" x14ac:dyDescent="0.2">
      <c r="A170" s="49"/>
      <c r="B170" s="14" t="s">
        <v>175</v>
      </c>
      <c r="C170" s="11">
        <v>12.5</v>
      </c>
      <c r="D170" s="12">
        <v>46</v>
      </c>
      <c r="E170" s="13">
        <v>1</v>
      </c>
      <c r="F170" s="13">
        <v>46</v>
      </c>
      <c r="G170" s="13">
        <v>0</v>
      </c>
      <c r="H170" s="13">
        <v>0</v>
      </c>
      <c r="I170" s="13">
        <v>0</v>
      </c>
      <c r="J170" s="13">
        <v>0</v>
      </c>
      <c r="K170" s="13">
        <f t="shared" si="5"/>
        <v>1</v>
      </c>
      <c r="L170" s="13">
        <f t="shared" si="5"/>
        <v>46</v>
      </c>
      <c r="M170" s="16"/>
    </row>
    <row r="171" spans="1:13" x14ac:dyDescent="0.2">
      <c r="A171" s="49"/>
      <c r="B171" s="14" t="s">
        <v>176</v>
      </c>
      <c r="C171" s="11">
        <v>30.1</v>
      </c>
      <c r="D171" s="12">
        <v>152.5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f t="shared" si="5"/>
        <v>0</v>
      </c>
      <c r="L171" s="13">
        <f t="shared" si="5"/>
        <v>0</v>
      </c>
      <c r="M171" s="16"/>
    </row>
    <row r="172" spans="1:13" x14ac:dyDescent="0.2">
      <c r="A172" s="49"/>
      <c r="B172" s="14" t="s">
        <v>177</v>
      </c>
      <c r="C172" s="11">
        <v>12.4</v>
      </c>
      <c r="D172" s="12">
        <v>20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f t="shared" si="5"/>
        <v>0</v>
      </c>
      <c r="L172" s="13">
        <f t="shared" si="5"/>
        <v>0</v>
      </c>
      <c r="M172" s="16"/>
    </row>
    <row r="173" spans="1:13" x14ac:dyDescent="0.2">
      <c r="A173" s="49"/>
      <c r="B173" s="14" t="s">
        <v>178</v>
      </c>
      <c r="C173" s="11">
        <v>30.3</v>
      </c>
      <c r="D173" s="12">
        <v>381.15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f t="shared" si="5"/>
        <v>0</v>
      </c>
      <c r="L173" s="13">
        <f t="shared" si="5"/>
        <v>0</v>
      </c>
      <c r="M173" s="16"/>
    </row>
    <row r="174" spans="1:13" x14ac:dyDescent="0.2">
      <c r="A174" s="49"/>
      <c r="B174" s="14" t="s">
        <v>179</v>
      </c>
      <c r="C174" s="11">
        <v>12.4</v>
      </c>
      <c r="D174" s="12">
        <v>30</v>
      </c>
      <c r="E174" s="13">
        <v>0</v>
      </c>
      <c r="F174" s="13">
        <v>0</v>
      </c>
      <c r="G174" s="13">
        <v>0</v>
      </c>
      <c r="H174" s="13">
        <v>0</v>
      </c>
      <c r="I174" s="13">
        <v>1</v>
      </c>
      <c r="J174" s="13">
        <v>30</v>
      </c>
      <c r="K174" s="13">
        <f t="shared" si="5"/>
        <v>1</v>
      </c>
      <c r="L174" s="13">
        <f t="shared" si="5"/>
        <v>30</v>
      </c>
      <c r="M174" s="16"/>
    </row>
    <row r="175" spans="1:13" x14ac:dyDescent="0.2">
      <c r="A175" s="49"/>
      <c r="B175" s="14" t="s">
        <v>180</v>
      </c>
      <c r="C175" s="11"/>
      <c r="D175" s="12">
        <v>11.45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f t="shared" si="5"/>
        <v>0</v>
      </c>
      <c r="L175" s="13">
        <f t="shared" si="5"/>
        <v>0</v>
      </c>
      <c r="M175" s="16"/>
    </row>
    <row r="176" spans="1:13" x14ac:dyDescent="0.2">
      <c r="A176" s="49"/>
      <c r="B176" s="14" t="s">
        <v>182</v>
      </c>
      <c r="C176" s="11">
        <v>50.5</v>
      </c>
      <c r="D176" s="12">
        <v>76.22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f t="shared" si="5"/>
        <v>0</v>
      </c>
      <c r="L176" s="13">
        <f t="shared" si="5"/>
        <v>0</v>
      </c>
      <c r="M176" s="16"/>
    </row>
    <row r="177" spans="1:13" x14ac:dyDescent="0.2">
      <c r="A177" s="49"/>
      <c r="B177" s="14" t="s">
        <v>183</v>
      </c>
      <c r="C177" s="11">
        <v>10.3</v>
      </c>
      <c r="D177" s="12">
        <v>30.5</v>
      </c>
      <c r="E177" s="13">
        <v>1</v>
      </c>
      <c r="F177" s="13">
        <v>45.75</v>
      </c>
      <c r="G177" s="13">
        <v>0</v>
      </c>
      <c r="H177" s="13">
        <v>0</v>
      </c>
      <c r="I177" s="13">
        <v>1</v>
      </c>
      <c r="J177" s="13">
        <v>46.36</v>
      </c>
      <c r="K177" s="13">
        <f t="shared" si="5"/>
        <v>2</v>
      </c>
      <c r="L177" s="13">
        <f t="shared" si="5"/>
        <v>92.11</v>
      </c>
      <c r="M177" s="16"/>
    </row>
    <row r="178" spans="1:13" x14ac:dyDescent="0.2">
      <c r="A178" s="49"/>
      <c r="B178" s="14" t="s">
        <v>184</v>
      </c>
      <c r="C178" s="11">
        <v>1.5</v>
      </c>
      <c r="D178" s="12">
        <v>2</v>
      </c>
      <c r="E178" s="13">
        <v>0</v>
      </c>
      <c r="F178" s="13">
        <v>0</v>
      </c>
      <c r="G178" s="13">
        <v>14</v>
      </c>
      <c r="H178" s="13">
        <v>28</v>
      </c>
      <c r="I178" s="13">
        <v>20</v>
      </c>
      <c r="J178" s="13">
        <v>40</v>
      </c>
      <c r="K178" s="13">
        <f t="shared" si="5"/>
        <v>34</v>
      </c>
      <c r="L178" s="13">
        <f t="shared" si="5"/>
        <v>68</v>
      </c>
      <c r="M178" s="16"/>
    </row>
    <row r="179" spans="1:13" x14ac:dyDescent="0.2">
      <c r="A179" s="49"/>
      <c r="B179" s="14" t="s">
        <v>185</v>
      </c>
      <c r="C179" s="11">
        <v>11.2</v>
      </c>
      <c r="D179" s="12">
        <v>7.5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f t="shared" si="5"/>
        <v>0</v>
      </c>
      <c r="L179" s="13">
        <f t="shared" si="5"/>
        <v>0</v>
      </c>
      <c r="M179" s="16"/>
    </row>
    <row r="180" spans="1:13" x14ac:dyDescent="0.2">
      <c r="A180" s="49"/>
      <c r="B180" s="14" t="s">
        <v>186</v>
      </c>
      <c r="C180" s="11">
        <v>13.1</v>
      </c>
      <c r="D180" s="12">
        <v>15.25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f t="shared" si="5"/>
        <v>0</v>
      </c>
      <c r="L180" s="13">
        <f t="shared" si="5"/>
        <v>0</v>
      </c>
      <c r="M180" s="16"/>
    </row>
    <row r="181" spans="1:13" x14ac:dyDescent="0.2">
      <c r="A181" s="49"/>
      <c r="B181" s="14" t="s">
        <v>188</v>
      </c>
      <c r="C181" s="11">
        <v>13.1</v>
      </c>
      <c r="D181" s="12">
        <v>15.25</v>
      </c>
      <c r="E181" s="13">
        <v>0</v>
      </c>
      <c r="F181" s="13">
        <v>0</v>
      </c>
      <c r="G181" s="13">
        <v>0</v>
      </c>
      <c r="H181" s="13">
        <v>0</v>
      </c>
      <c r="I181" s="13">
        <v>1</v>
      </c>
      <c r="J181" s="13">
        <v>15.25</v>
      </c>
      <c r="K181" s="13">
        <f t="shared" si="5"/>
        <v>1</v>
      </c>
      <c r="L181" s="13">
        <f t="shared" si="5"/>
        <v>15.25</v>
      </c>
      <c r="M181" s="16"/>
    </row>
    <row r="182" spans="1:13" x14ac:dyDescent="0.2">
      <c r="A182" s="49"/>
      <c r="B182" s="14" t="s">
        <v>189</v>
      </c>
      <c r="C182" s="11">
        <v>13.2</v>
      </c>
      <c r="D182" s="12">
        <v>7.63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f t="shared" si="5"/>
        <v>0</v>
      </c>
      <c r="L182" s="13">
        <f t="shared" si="5"/>
        <v>0</v>
      </c>
      <c r="M182" s="16"/>
    </row>
    <row r="183" spans="1:13" x14ac:dyDescent="0.2">
      <c r="A183" s="49"/>
      <c r="B183" s="14" t="s">
        <v>190</v>
      </c>
      <c r="C183" s="11">
        <v>11.2</v>
      </c>
      <c r="D183" s="12">
        <v>15.25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f t="shared" si="5"/>
        <v>0</v>
      </c>
      <c r="L183" s="13">
        <f t="shared" si="5"/>
        <v>0</v>
      </c>
      <c r="M183" s="16"/>
    </row>
    <row r="184" spans="1:13" x14ac:dyDescent="0.2">
      <c r="A184" s="49"/>
      <c r="B184" s="14" t="s">
        <v>191</v>
      </c>
      <c r="C184" s="11">
        <v>13.2</v>
      </c>
      <c r="D184" s="12">
        <v>7.63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f t="shared" si="5"/>
        <v>0</v>
      </c>
      <c r="L184" s="13">
        <f t="shared" si="5"/>
        <v>0</v>
      </c>
      <c r="M184" s="16"/>
    </row>
    <row r="185" spans="1:13" x14ac:dyDescent="0.2">
      <c r="A185" s="49"/>
      <c r="B185" s="14" t="s">
        <v>192</v>
      </c>
      <c r="C185" s="11">
        <v>13.2</v>
      </c>
      <c r="D185" s="12">
        <v>7.63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f t="shared" si="5"/>
        <v>0</v>
      </c>
      <c r="L185" s="13">
        <f t="shared" si="5"/>
        <v>0</v>
      </c>
      <c r="M185" s="16"/>
    </row>
    <row r="186" spans="1:13" x14ac:dyDescent="0.2">
      <c r="A186" s="49"/>
      <c r="B186" s="14" t="s">
        <v>194</v>
      </c>
      <c r="C186" s="11">
        <v>11.2</v>
      </c>
      <c r="D186" s="12">
        <v>15.253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f t="shared" si="5"/>
        <v>0</v>
      </c>
      <c r="L186" s="13">
        <f t="shared" si="5"/>
        <v>0</v>
      </c>
      <c r="M186" s="16"/>
    </row>
    <row r="187" spans="1:13" x14ac:dyDescent="0.2">
      <c r="A187" s="49"/>
      <c r="B187" s="14" t="s">
        <v>195</v>
      </c>
      <c r="C187" s="13"/>
      <c r="D187" s="13">
        <v>28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f t="shared" si="5"/>
        <v>0</v>
      </c>
      <c r="L187" s="13">
        <f t="shared" si="5"/>
        <v>0</v>
      </c>
      <c r="M187" s="16"/>
    </row>
    <row r="188" spans="1:13" x14ac:dyDescent="0.2">
      <c r="A188" s="49"/>
      <c r="B188" s="14" t="s">
        <v>196</v>
      </c>
      <c r="C188" s="11">
        <v>60.1</v>
      </c>
      <c r="D188" s="12">
        <v>76.22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f t="shared" si="5"/>
        <v>0</v>
      </c>
      <c r="L188" s="13">
        <f t="shared" si="5"/>
        <v>0</v>
      </c>
      <c r="M188" s="16"/>
    </row>
    <row r="189" spans="1:13" x14ac:dyDescent="0.2">
      <c r="A189" s="49"/>
      <c r="B189" s="14" t="s">
        <v>197</v>
      </c>
      <c r="C189" s="11"/>
      <c r="D189" s="12">
        <v>22.88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f t="shared" si="5"/>
        <v>0</v>
      </c>
      <c r="L189" s="13">
        <f t="shared" si="5"/>
        <v>0</v>
      </c>
      <c r="M189" s="16"/>
    </row>
    <row r="190" spans="1:13" x14ac:dyDescent="0.2">
      <c r="A190" s="49"/>
      <c r="B190" s="14" t="s">
        <v>198</v>
      </c>
      <c r="C190" s="11">
        <v>40.700000000000003</v>
      </c>
      <c r="D190" s="12">
        <v>7.63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f t="shared" si="5"/>
        <v>0</v>
      </c>
      <c r="L190" s="13">
        <f t="shared" si="5"/>
        <v>0</v>
      </c>
      <c r="M190" s="16"/>
    </row>
    <row r="191" spans="1:13" x14ac:dyDescent="0.2">
      <c r="A191" s="49"/>
      <c r="B191" s="14" t="s">
        <v>199</v>
      </c>
      <c r="C191" s="11">
        <v>12.4</v>
      </c>
      <c r="D191" s="12">
        <v>40</v>
      </c>
      <c r="E191" s="13">
        <v>1</v>
      </c>
      <c r="F191" s="13">
        <v>40</v>
      </c>
      <c r="G191" s="13">
        <v>0</v>
      </c>
      <c r="H191" s="13">
        <v>0</v>
      </c>
      <c r="I191" s="13">
        <v>0</v>
      </c>
      <c r="J191" s="13">
        <v>0</v>
      </c>
      <c r="K191" s="13">
        <f t="shared" si="5"/>
        <v>1</v>
      </c>
      <c r="L191" s="13">
        <f t="shared" si="5"/>
        <v>40</v>
      </c>
      <c r="M191" s="16"/>
    </row>
    <row r="192" spans="1:13" x14ac:dyDescent="0.2">
      <c r="A192" s="49"/>
      <c r="B192" s="14" t="s">
        <v>200</v>
      </c>
      <c r="C192" s="11">
        <v>30.2</v>
      </c>
      <c r="D192" s="12">
        <v>228.5</v>
      </c>
      <c r="E192" s="13">
        <v>1</v>
      </c>
      <c r="F192" s="13">
        <v>228.5</v>
      </c>
      <c r="G192" s="13">
        <v>0</v>
      </c>
      <c r="H192" s="13">
        <v>0</v>
      </c>
      <c r="I192" s="13">
        <v>0</v>
      </c>
      <c r="J192" s="13">
        <v>0</v>
      </c>
      <c r="K192" s="13">
        <f t="shared" si="5"/>
        <v>1</v>
      </c>
      <c r="L192" s="13">
        <f t="shared" si="5"/>
        <v>228.5</v>
      </c>
      <c r="M192" s="16"/>
    </row>
    <row r="193" spans="1:13" x14ac:dyDescent="0.2">
      <c r="A193" s="49"/>
      <c r="B193" s="14" t="s">
        <v>201</v>
      </c>
      <c r="C193" s="11">
        <v>30.4</v>
      </c>
      <c r="D193" s="12">
        <v>457</v>
      </c>
      <c r="E193" s="13">
        <v>1</v>
      </c>
      <c r="F193" s="13">
        <v>457</v>
      </c>
      <c r="G193" s="13">
        <v>0</v>
      </c>
      <c r="H193" s="13">
        <v>0</v>
      </c>
      <c r="I193" s="13">
        <v>0</v>
      </c>
      <c r="J193" s="13">
        <v>0</v>
      </c>
      <c r="K193" s="13">
        <f t="shared" si="5"/>
        <v>1</v>
      </c>
      <c r="L193" s="13">
        <f t="shared" si="5"/>
        <v>457</v>
      </c>
      <c r="M193" s="16"/>
    </row>
    <row r="194" spans="1:13" x14ac:dyDescent="0.2">
      <c r="A194" s="49"/>
      <c r="B194" s="14" t="s">
        <v>203</v>
      </c>
      <c r="C194" s="11">
        <v>30.5</v>
      </c>
      <c r="D194" s="12">
        <v>600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f t="shared" si="5"/>
        <v>0</v>
      </c>
      <c r="L194" s="13">
        <f t="shared" si="5"/>
        <v>0</v>
      </c>
      <c r="M194" s="16"/>
    </row>
    <row r="195" spans="1:13" x14ac:dyDescent="0.2">
      <c r="A195" s="49"/>
      <c r="B195" s="14" t="s">
        <v>204</v>
      </c>
      <c r="C195" s="11">
        <v>10.4</v>
      </c>
      <c r="D195" s="12">
        <v>15.25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f t="shared" si="5"/>
        <v>0</v>
      </c>
      <c r="L195" s="13">
        <f t="shared" si="5"/>
        <v>0</v>
      </c>
      <c r="M195" s="16"/>
    </row>
    <row r="196" spans="1:13" x14ac:dyDescent="0.2">
      <c r="A196" s="49"/>
      <c r="B196" s="14" t="s">
        <v>205</v>
      </c>
      <c r="C196" s="11"/>
      <c r="D196" s="12">
        <v>1.53</v>
      </c>
      <c r="E196" s="13">
        <v>0</v>
      </c>
      <c r="F196" s="13">
        <v>0</v>
      </c>
      <c r="G196" s="13">
        <v>0</v>
      </c>
      <c r="H196" s="13">
        <v>0</v>
      </c>
      <c r="I196" s="13">
        <v>1</v>
      </c>
      <c r="J196" s="13">
        <v>3.05</v>
      </c>
      <c r="K196" s="13">
        <f t="shared" si="5"/>
        <v>1</v>
      </c>
      <c r="L196" s="13">
        <f t="shared" si="5"/>
        <v>3.05</v>
      </c>
      <c r="M196" s="16"/>
    </row>
    <row r="197" spans="1:13" x14ac:dyDescent="0.2">
      <c r="A197" s="49"/>
      <c r="B197" s="14" t="s">
        <v>206</v>
      </c>
      <c r="C197" s="11"/>
      <c r="D197" s="12">
        <v>7.63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f t="shared" si="5"/>
        <v>0</v>
      </c>
      <c r="L197" s="13">
        <f t="shared" si="5"/>
        <v>0</v>
      </c>
      <c r="M197" s="16"/>
    </row>
    <row r="198" spans="1:13" x14ac:dyDescent="0.2">
      <c r="A198" s="49"/>
      <c r="B198" s="14" t="s">
        <v>207</v>
      </c>
      <c r="C198" s="11">
        <v>10.5</v>
      </c>
      <c r="D198" s="12">
        <v>3.05</v>
      </c>
      <c r="E198" s="13">
        <v>0</v>
      </c>
      <c r="F198" s="13">
        <v>0</v>
      </c>
      <c r="G198" s="13">
        <v>2</v>
      </c>
      <c r="H198" s="13">
        <v>6.1</v>
      </c>
      <c r="I198" s="13">
        <v>0</v>
      </c>
      <c r="J198" s="13">
        <v>0</v>
      </c>
      <c r="K198" s="13">
        <f t="shared" si="5"/>
        <v>2</v>
      </c>
      <c r="L198" s="13">
        <f t="shared" si="5"/>
        <v>6.1</v>
      </c>
      <c r="M198" s="16"/>
    </row>
    <row r="199" spans="1:13" x14ac:dyDescent="0.2">
      <c r="A199" s="49"/>
      <c r="B199" s="14" t="s">
        <v>208</v>
      </c>
      <c r="C199" s="11">
        <v>10.6</v>
      </c>
      <c r="D199" s="12">
        <v>76.22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f t="shared" si="5"/>
        <v>0</v>
      </c>
      <c r="L199" s="13">
        <f t="shared" si="5"/>
        <v>0</v>
      </c>
      <c r="M199" s="16"/>
    </row>
    <row r="200" spans="1:13" x14ac:dyDescent="0.2">
      <c r="B200" s="14" t="s">
        <v>209</v>
      </c>
      <c r="C200" s="14">
        <v>10.6</v>
      </c>
      <c r="D200" s="15">
        <v>15.25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f t="shared" si="5"/>
        <v>0</v>
      </c>
      <c r="L200" s="13">
        <f t="shared" si="5"/>
        <v>0</v>
      </c>
      <c r="M200" s="16"/>
    </row>
    <row r="201" spans="1:13" x14ac:dyDescent="0.2">
      <c r="B201" s="14" t="s">
        <v>210</v>
      </c>
      <c r="C201" s="16"/>
      <c r="D201" s="16">
        <v>15.5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f t="shared" si="5"/>
        <v>0</v>
      </c>
      <c r="L201" s="13">
        <f t="shared" si="5"/>
        <v>0</v>
      </c>
      <c r="M201" s="16"/>
    </row>
    <row r="202" spans="1:13" x14ac:dyDescent="0.2">
      <c r="E202" s="66" t="s">
        <v>211</v>
      </c>
      <c r="F202" s="67">
        <f>SUM(F6:F201)</f>
        <v>5927.6100000000006</v>
      </c>
      <c r="G202" s="66" t="s">
        <v>211</v>
      </c>
      <c r="H202" s="68">
        <f>SUM(H6:H201)</f>
        <v>5898.6900000000014</v>
      </c>
      <c r="I202" s="66" t="s">
        <v>211</v>
      </c>
      <c r="J202" s="68">
        <f>SUM(J6:J201)</f>
        <v>3865.8100000000009</v>
      </c>
      <c r="K202" s="66" t="s">
        <v>6</v>
      </c>
      <c r="L202" s="68">
        <f>SUM(L6:L201)</f>
        <v>15692.109999999999</v>
      </c>
    </row>
  </sheetData>
  <mergeCells count="10">
    <mergeCell ref="I3:J3"/>
    <mergeCell ref="K3:L3"/>
    <mergeCell ref="M3:M4"/>
    <mergeCell ref="A5:A199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5"/>
  <sheetViews>
    <sheetView workbookViewId="0">
      <selection activeCell="I29" sqref="I29"/>
    </sheetView>
  </sheetViews>
  <sheetFormatPr baseColWidth="10" defaultRowHeight="15" x14ac:dyDescent="0.25"/>
  <cols>
    <col min="1" max="1" width="5.140625" customWidth="1"/>
    <col min="2" max="2" width="29.5703125" bestFit="1" customWidth="1"/>
    <col min="5" max="8" width="11.42578125" customWidth="1"/>
    <col min="12" max="12" width="11.140625" customWidth="1"/>
    <col min="13" max="13" width="12.5703125" bestFit="1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69"/>
      <c r="B3" s="1" t="s">
        <v>0</v>
      </c>
      <c r="C3" s="2" t="s">
        <v>1</v>
      </c>
      <c r="D3" s="3" t="s">
        <v>2</v>
      </c>
      <c r="E3" s="1" t="s">
        <v>212</v>
      </c>
      <c r="F3" s="1"/>
      <c r="G3" s="1" t="s">
        <v>213</v>
      </c>
      <c r="H3" s="1"/>
      <c r="I3" s="1" t="s">
        <v>214</v>
      </c>
      <c r="J3" s="1"/>
      <c r="K3" s="1" t="s">
        <v>6</v>
      </c>
      <c r="L3" s="1"/>
      <c r="M3" s="1" t="s">
        <v>215</v>
      </c>
    </row>
    <row r="4" spans="1:13" x14ac:dyDescent="0.25">
      <c r="A4" s="70"/>
      <c r="B4" s="1"/>
      <c r="C4" s="2"/>
      <c r="D4" s="4"/>
      <c r="E4" s="5" t="s">
        <v>7</v>
      </c>
      <c r="F4" s="5" t="s">
        <v>8</v>
      </c>
      <c r="G4" s="5" t="s">
        <v>7</v>
      </c>
      <c r="H4" s="5" t="s">
        <v>8</v>
      </c>
      <c r="I4" s="5" t="s">
        <v>7</v>
      </c>
      <c r="J4" s="5" t="s">
        <v>8</v>
      </c>
      <c r="K4" s="5" t="s">
        <v>7</v>
      </c>
      <c r="L4" s="5" t="s">
        <v>8</v>
      </c>
      <c r="M4" s="1"/>
    </row>
    <row r="5" spans="1:13" x14ac:dyDescent="0.25">
      <c r="A5" s="49"/>
      <c r="B5" s="71" t="s">
        <v>9</v>
      </c>
      <c r="C5" s="72"/>
      <c r="D5" s="73" t="s">
        <v>10</v>
      </c>
      <c r="E5" s="74"/>
      <c r="F5" s="74"/>
      <c r="G5" s="74"/>
      <c r="H5" s="74"/>
      <c r="I5" s="74"/>
      <c r="J5" s="74"/>
      <c r="K5" s="74"/>
      <c r="L5" s="74"/>
      <c r="M5" s="75"/>
    </row>
    <row r="6" spans="1:13" x14ac:dyDescent="0.25">
      <c r="A6" s="49"/>
      <c r="B6" s="11" t="s">
        <v>11</v>
      </c>
      <c r="C6" s="11">
        <v>1.5</v>
      </c>
      <c r="D6" s="12">
        <v>15.25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f t="shared" ref="K6:L37" si="0">E6+G6+I6</f>
        <v>0</v>
      </c>
      <c r="L6" s="13">
        <f t="shared" si="0"/>
        <v>0</v>
      </c>
      <c r="M6" s="51"/>
    </row>
    <row r="7" spans="1:13" x14ac:dyDescent="0.25">
      <c r="A7" s="49"/>
      <c r="B7" s="14" t="s">
        <v>12</v>
      </c>
      <c r="C7" s="11">
        <v>70.099999999999994</v>
      </c>
      <c r="D7" s="12">
        <v>1.5031203566121842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f t="shared" si="0"/>
        <v>0</v>
      </c>
      <c r="L7" s="13">
        <f t="shared" si="0"/>
        <v>0</v>
      </c>
      <c r="M7" s="16"/>
    </row>
    <row r="8" spans="1:13" x14ac:dyDescent="0.25">
      <c r="A8" s="49"/>
      <c r="B8" s="14" t="s">
        <v>13</v>
      </c>
      <c r="C8" s="11">
        <v>70.2</v>
      </c>
      <c r="D8" s="12">
        <v>3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f t="shared" si="0"/>
        <v>0</v>
      </c>
      <c r="L8" s="13">
        <f t="shared" si="0"/>
        <v>0</v>
      </c>
      <c r="M8" s="16"/>
    </row>
    <row r="9" spans="1:13" x14ac:dyDescent="0.25">
      <c r="A9" s="49"/>
      <c r="B9" s="14" t="s">
        <v>14</v>
      </c>
      <c r="C9" s="11">
        <v>4.0999999999999996</v>
      </c>
      <c r="D9" s="12">
        <v>0.77</v>
      </c>
      <c r="E9" s="13">
        <v>9</v>
      </c>
      <c r="F9" s="13">
        <v>6.93</v>
      </c>
      <c r="G9" s="13">
        <v>10</v>
      </c>
      <c r="H9" s="13">
        <v>7.7</v>
      </c>
      <c r="I9" s="13">
        <v>16</v>
      </c>
      <c r="J9" s="13">
        <v>12.32</v>
      </c>
      <c r="K9" s="13">
        <f t="shared" si="0"/>
        <v>35</v>
      </c>
      <c r="L9" s="13">
        <f t="shared" si="0"/>
        <v>26.95</v>
      </c>
      <c r="M9" s="16"/>
    </row>
    <row r="10" spans="1:13" x14ac:dyDescent="0.25">
      <c r="A10" s="49"/>
      <c r="B10" s="14" t="s">
        <v>15</v>
      </c>
      <c r="C10" s="11">
        <v>1.5</v>
      </c>
      <c r="D10" s="12">
        <v>7.63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f t="shared" si="0"/>
        <v>0</v>
      </c>
      <c r="L10" s="13">
        <f t="shared" si="0"/>
        <v>0</v>
      </c>
      <c r="M10" s="16"/>
    </row>
    <row r="11" spans="1:13" x14ac:dyDescent="0.25">
      <c r="A11" s="49"/>
      <c r="B11" s="14" t="s">
        <v>16</v>
      </c>
      <c r="C11" s="11">
        <v>11.2</v>
      </c>
      <c r="D11" s="12">
        <v>3.05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f t="shared" si="0"/>
        <v>0</v>
      </c>
      <c r="L11" s="13">
        <f t="shared" si="0"/>
        <v>0</v>
      </c>
      <c r="M11" s="16"/>
    </row>
    <row r="12" spans="1:13" x14ac:dyDescent="0.25">
      <c r="A12" s="49"/>
      <c r="B12" s="14" t="s">
        <v>17</v>
      </c>
      <c r="C12" s="11">
        <v>12.4</v>
      </c>
      <c r="D12" s="12">
        <v>60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f t="shared" si="0"/>
        <v>0</v>
      </c>
      <c r="L12" s="13">
        <f t="shared" si="0"/>
        <v>0</v>
      </c>
      <c r="M12" s="16"/>
    </row>
    <row r="13" spans="1:13" x14ac:dyDescent="0.25">
      <c r="A13" s="49"/>
      <c r="B13" s="14" t="s">
        <v>18</v>
      </c>
      <c r="C13" s="11">
        <v>12.4</v>
      </c>
      <c r="D13" s="12">
        <v>30</v>
      </c>
      <c r="E13" s="13">
        <v>2</v>
      </c>
      <c r="F13" s="13">
        <v>60</v>
      </c>
      <c r="G13" s="13">
        <v>1</v>
      </c>
      <c r="H13" s="13">
        <v>30</v>
      </c>
      <c r="I13" s="13">
        <v>2</v>
      </c>
      <c r="J13" s="13">
        <v>60</v>
      </c>
      <c r="K13" s="13">
        <f t="shared" si="0"/>
        <v>5</v>
      </c>
      <c r="L13" s="13">
        <f t="shared" si="0"/>
        <v>150</v>
      </c>
      <c r="M13" s="16"/>
    </row>
    <row r="14" spans="1:13" x14ac:dyDescent="0.25">
      <c r="A14" s="49"/>
      <c r="B14" s="14" t="s">
        <v>19</v>
      </c>
      <c r="C14" s="11">
        <v>12.4</v>
      </c>
      <c r="D14" s="12">
        <v>60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f t="shared" si="0"/>
        <v>0</v>
      </c>
      <c r="L14" s="13">
        <f t="shared" si="0"/>
        <v>0</v>
      </c>
      <c r="M14" s="16"/>
    </row>
    <row r="15" spans="1:13" x14ac:dyDescent="0.25">
      <c r="A15" s="49"/>
      <c r="B15" s="14" t="s">
        <v>20</v>
      </c>
      <c r="C15" s="11">
        <v>12.4</v>
      </c>
      <c r="D15" s="12">
        <v>60</v>
      </c>
      <c r="E15" s="13">
        <v>0</v>
      </c>
      <c r="F15" s="13">
        <v>0</v>
      </c>
      <c r="G15" s="13">
        <v>2</v>
      </c>
      <c r="H15" s="13">
        <v>120</v>
      </c>
      <c r="I15" s="13">
        <v>0</v>
      </c>
      <c r="J15" s="13">
        <v>0</v>
      </c>
      <c r="K15" s="13">
        <f t="shared" si="0"/>
        <v>2</v>
      </c>
      <c r="L15" s="13">
        <f t="shared" si="0"/>
        <v>120</v>
      </c>
      <c r="M15" s="16"/>
    </row>
    <row r="16" spans="1:13" x14ac:dyDescent="0.25">
      <c r="A16" s="49"/>
      <c r="B16" s="14" t="s">
        <v>21</v>
      </c>
      <c r="C16" s="11">
        <v>70.099999999999994</v>
      </c>
      <c r="D16" s="12">
        <v>1.5031203566121842</v>
      </c>
      <c r="E16" s="13">
        <v>15</v>
      </c>
      <c r="F16" s="13">
        <v>22.5</v>
      </c>
      <c r="G16" s="13">
        <v>31</v>
      </c>
      <c r="H16" s="13">
        <v>46.5</v>
      </c>
      <c r="I16" s="13">
        <v>14</v>
      </c>
      <c r="J16" s="13">
        <v>21</v>
      </c>
      <c r="K16" s="13">
        <f t="shared" si="0"/>
        <v>60</v>
      </c>
      <c r="L16" s="13">
        <f t="shared" si="0"/>
        <v>90</v>
      </c>
      <c r="M16" s="16"/>
    </row>
    <row r="17" spans="1:13" x14ac:dyDescent="0.25">
      <c r="A17" s="49"/>
      <c r="B17" s="14" t="s">
        <v>22</v>
      </c>
      <c r="C17" s="11">
        <v>70.5</v>
      </c>
      <c r="D17" s="12">
        <v>15.25</v>
      </c>
      <c r="E17" s="13">
        <v>1</v>
      </c>
      <c r="F17" s="13">
        <v>15.25</v>
      </c>
      <c r="G17" s="13">
        <v>0</v>
      </c>
      <c r="H17" s="13">
        <v>0</v>
      </c>
      <c r="I17" s="13">
        <v>0</v>
      </c>
      <c r="J17" s="13">
        <v>0</v>
      </c>
      <c r="K17" s="13">
        <f t="shared" si="0"/>
        <v>1</v>
      </c>
      <c r="L17" s="13">
        <f t="shared" si="0"/>
        <v>15.25</v>
      </c>
      <c r="M17" s="16"/>
    </row>
    <row r="18" spans="1:13" x14ac:dyDescent="0.25">
      <c r="A18" s="49"/>
      <c r="B18" s="14" t="s">
        <v>23</v>
      </c>
      <c r="C18" s="11">
        <v>70.2</v>
      </c>
      <c r="D18" s="12">
        <v>3</v>
      </c>
      <c r="E18" s="13">
        <v>6</v>
      </c>
      <c r="F18" s="13">
        <v>18</v>
      </c>
      <c r="G18" s="13">
        <v>7</v>
      </c>
      <c r="H18" s="13">
        <v>21</v>
      </c>
      <c r="I18" s="13">
        <v>12</v>
      </c>
      <c r="J18" s="13">
        <v>36</v>
      </c>
      <c r="K18" s="13">
        <f t="shared" si="0"/>
        <v>25</v>
      </c>
      <c r="L18" s="13">
        <f t="shared" si="0"/>
        <v>75</v>
      </c>
      <c r="M18" s="16"/>
    </row>
    <row r="19" spans="1:13" x14ac:dyDescent="0.25">
      <c r="A19" s="49"/>
      <c r="B19" s="14" t="s">
        <v>24</v>
      </c>
      <c r="C19" s="11">
        <v>70.3</v>
      </c>
      <c r="D19" s="12">
        <v>4.5</v>
      </c>
      <c r="E19" s="13">
        <v>5</v>
      </c>
      <c r="F19" s="13">
        <v>22.5</v>
      </c>
      <c r="G19" s="13">
        <v>3</v>
      </c>
      <c r="H19" s="13">
        <v>13.5</v>
      </c>
      <c r="I19" s="13">
        <v>5</v>
      </c>
      <c r="J19" s="13">
        <v>22.5</v>
      </c>
      <c r="K19" s="13">
        <f t="shared" si="0"/>
        <v>13</v>
      </c>
      <c r="L19" s="13">
        <f t="shared" si="0"/>
        <v>58.5</v>
      </c>
      <c r="M19" s="16"/>
    </row>
    <row r="20" spans="1:13" x14ac:dyDescent="0.25">
      <c r="A20" s="49"/>
      <c r="B20" s="14" t="s">
        <v>25</v>
      </c>
      <c r="C20" s="11">
        <v>70.400000000000006</v>
      </c>
      <c r="D20" s="12">
        <v>9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f t="shared" si="0"/>
        <v>0</v>
      </c>
      <c r="L20" s="13">
        <f t="shared" si="0"/>
        <v>0</v>
      </c>
      <c r="M20" s="16"/>
    </row>
    <row r="21" spans="1:13" x14ac:dyDescent="0.25">
      <c r="A21" s="49"/>
      <c r="B21" s="14" t="s">
        <v>26</v>
      </c>
      <c r="C21" s="11"/>
      <c r="D21" s="12">
        <v>10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f t="shared" si="0"/>
        <v>0</v>
      </c>
      <c r="L21" s="13">
        <f t="shared" si="0"/>
        <v>0</v>
      </c>
      <c r="M21" s="16"/>
    </row>
    <row r="22" spans="1:13" x14ac:dyDescent="0.25">
      <c r="A22" s="49"/>
      <c r="B22" s="14" t="s">
        <v>27</v>
      </c>
      <c r="C22" s="11"/>
      <c r="D22" s="12">
        <v>30.5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f t="shared" si="0"/>
        <v>0</v>
      </c>
      <c r="L22" s="13">
        <f t="shared" si="0"/>
        <v>0</v>
      </c>
      <c r="M22" s="16"/>
    </row>
    <row r="23" spans="1:13" x14ac:dyDescent="0.25">
      <c r="A23" s="49"/>
      <c r="B23" s="14" t="s">
        <v>28</v>
      </c>
      <c r="C23" s="11">
        <v>13.1</v>
      </c>
      <c r="D23" s="12">
        <v>15.5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f t="shared" si="0"/>
        <v>0</v>
      </c>
      <c r="L23" s="13">
        <f t="shared" si="0"/>
        <v>0</v>
      </c>
      <c r="M23" s="16"/>
    </row>
    <row r="24" spans="1:13" x14ac:dyDescent="0.25">
      <c r="A24" s="49"/>
      <c r="B24" s="14" t="s">
        <v>29</v>
      </c>
      <c r="C24" s="11">
        <v>13.2</v>
      </c>
      <c r="D24" s="12">
        <v>7.5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f t="shared" si="0"/>
        <v>0</v>
      </c>
      <c r="L24" s="13">
        <f t="shared" si="0"/>
        <v>0</v>
      </c>
      <c r="M24" s="16"/>
    </row>
    <row r="25" spans="1:13" x14ac:dyDescent="0.25">
      <c r="A25" s="49"/>
      <c r="B25" s="14" t="s">
        <v>30</v>
      </c>
      <c r="C25" s="11">
        <v>12.4</v>
      </c>
      <c r="D25" s="12">
        <v>30</v>
      </c>
      <c r="E25" s="13">
        <v>2</v>
      </c>
      <c r="F25" s="13">
        <v>60</v>
      </c>
      <c r="G25" s="13">
        <v>1</v>
      </c>
      <c r="H25" s="13">
        <v>30</v>
      </c>
      <c r="I25" s="13">
        <v>0</v>
      </c>
      <c r="J25" s="13">
        <v>0</v>
      </c>
      <c r="K25" s="13">
        <f t="shared" si="0"/>
        <v>3</v>
      </c>
      <c r="L25" s="13">
        <f t="shared" si="0"/>
        <v>90</v>
      </c>
      <c r="M25" s="16"/>
    </row>
    <row r="26" spans="1:13" x14ac:dyDescent="0.25">
      <c r="A26" s="49"/>
      <c r="B26" s="14" t="s">
        <v>31</v>
      </c>
      <c r="C26" s="11">
        <v>12.4</v>
      </c>
      <c r="D26" s="12">
        <v>60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f t="shared" si="0"/>
        <v>0</v>
      </c>
      <c r="L26" s="13">
        <f t="shared" si="0"/>
        <v>0</v>
      </c>
      <c r="M26" s="16"/>
    </row>
    <row r="27" spans="1:13" x14ac:dyDescent="0.25">
      <c r="A27" s="49"/>
      <c r="B27" s="14" t="s">
        <v>32</v>
      </c>
      <c r="C27" s="11">
        <v>12.4</v>
      </c>
      <c r="D27" s="12">
        <v>30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f t="shared" si="0"/>
        <v>0</v>
      </c>
      <c r="L27" s="13">
        <f t="shared" si="0"/>
        <v>0</v>
      </c>
      <c r="M27" s="16"/>
    </row>
    <row r="28" spans="1:13" x14ac:dyDescent="0.25">
      <c r="A28" s="49"/>
      <c r="B28" s="14" t="s">
        <v>33</v>
      </c>
      <c r="C28" s="11">
        <v>70.2</v>
      </c>
      <c r="D28" s="12">
        <v>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f t="shared" si="0"/>
        <v>0</v>
      </c>
      <c r="L28" s="13">
        <f t="shared" si="0"/>
        <v>0</v>
      </c>
      <c r="M28" s="16"/>
    </row>
    <row r="29" spans="1:13" x14ac:dyDescent="0.25">
      <c r="A29" s="49"/>
      <c r="B29" s="14" t="s">
        <v>34</v>
      </c>
      <c r="C29" s="11"/>
      <c r="D29" s="12">
        <v>30.5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f t="shared" si="0"/>
        <v>0</v>
      </c>
      <c r="L29" s="13">
        <f t="shared" si="0"/>
        <v>0</v>
      </c>
      <c r="M29" s="16"/>
    </row>
    <row r="30" spans="1:13" x14ac:dyDescent="0.25">
      <c r="A30" s="49"/>
      <c r="B30" s="14" t="s">
        <v>35</v>
      </c>
      <c r="C30" s="11">
        <v>10.1</v>
      </c>
      <c r="D30" s="12">
        <v>30.5</v>
      </c>
      <c r="E30" s="13">
        <v>0</v>
      </c>
      <c r="F30" s="13">
        <v>0</v>
      </c>
      <c r="G30" s="13">
        <v>3</v>
      </c>
      <c r="H30" s="13">
        <v>91.5</v>
      </c>
      <c r="I30" s="13">
        <v>3</v>
      </c>
      <c r="J30" s="13">
        <v>91.5</v>
      </c>
      <c r="K30" s="13">
        <f t="shared" si="0"/>
        <v>6</v>
      </c>
      <c r="L30" s="13">
        <f t="shared" si="0"/>
        <v>183</v>
      </c>
      <c r="M30" s="16"/>
    </row>
    <row r="31" spans="1:13" x14ac:dyDescent="0.25">
      <c r="A31" s="49"/>
      <c r="B31" s="14" t="s">
        <v>36</v>
      </c>
      <c r="C31" s="11">
        <v>10.4</v>
      </c>
      <c r="D31" s="12">
        <v>22.87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f t="shared" si="0"/>
        <v>0</v>
      </c>
      <c r="L31" s="13">
        <f t="shared" si="0"/>
        <v>0</v>
      </c>
      <c r="M31" s="16"/>
    </row>
    <row r="32" spans="1:13" x14ac:dyDescent="0.25">
      <c r="A32" s="49"/>
      <c r="B32" s="14" t="s">
        <v>37</v>
      </c>
      <c r="C32" s="11">
        <v>10.1</v>
      </c>
      <c r="D32" s="12">
        <v>61</v>
      </c>
      <c r="E32" s="13">
        <v>1</v>
      </c>
      <c r="F32" s="13">
        <v>61</v>
      </c>
      <c r="G32" s="13">
        <v>0</v>
      </c>
      <c r="H32" s="13">
        <v>0</v>
      </c>
      <c r="I32" s="13">
        <v>4</v>
      </c>
      <c r="J32" s="13">
        <v>244</v>
      </c>
      <c r="K32" s="13">
        <f t="shared" si="0"/>
        <v>5</v>
      </c>
      <c r="L32" s="13">
        <f t="shared" si="0"/>
        <v>305</v>
      </c>
      <c r="M32" s="16"/>
    </row>
    <row r="33" spans="1:13" x14ac:dyDescent="0.25">
      <c r="A33" s="49"/>
      <c r="B33" s="14" t="s">
        <v>38</v>
      </c>
      <c r="C33" s="11">
        <v>10.4</v>
      </c>
      <c r="D33" s="12">
        <v>15.5</v>
      </c>
      <c r="E33" s="13">
        <v>0</v>
      </c>
      <c r="F33" s="13">
        <v>0</v>
      </c>
      <c r="G33" s="13">
        <v>0</v>
      </c>
      <c r="H33" s="13">
        <v>0</v>
      </c>
      <c r="I33" s="13">
        <v>2</v>
      </c>
      <c r="J33" s="13">
        <v>31</v>
      </c>
      <c r="K33" s="13">
        <f t="shared" si="0"/>
        <v>2</v>
      </c>
      <c r="L33" s="13">
        <f t="shared" si="0"/>
        <v>31</v>
      </c>
      <c r="M33" s="16"/>
    </row>
    <row r="34" spans="1:13" x14ac:dyDescent="0.25">
      <c r="A34" s="49"/>
      <c r="B34" s="14" t="s">
        <v>39</v>
      </c>
      <c r="C34" s="11">
        <v>50.1</v>
      </c>
      <c r="D34" s="12">
        <v>7.63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f t="shared" si="0"/>
        <v>0</v>
      </c>
      <c r="L34" s="13">
        <f t="shared" si="0"/>
        <v>0</v>
      </c>
      <c r="M34" s="16"/>
    </row>
    <row r="35" spans="1:13" x14ac:dyDescent="0.25">
      <c r="A35" s="49"/>
      <c r="B35" s="14" t="s">
        <v>40</v>
      </c>
      <c r="C35" s="11"/>
      <c r="D35" s="12">
        <v>7.5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f t="shared" si="0"/>
        <v>0</v>
      </c>
      <c r="L35" s="13">
        <f t="shared" si="0"/>
        <v>0</v>
      </c>
      <c r="M35" s="16"/>
    </row>
    <row r="36" spans="1:13" x14ac:dyDescent="0.25">
      <c r="A36" s="49"/>
      <c r="B36" s="14" t="s">
        <v>41</v>
      </c>
      <c r="C36" s="11"/>
      <c r="D36" s="12">
        <v>30.5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f t="shared" si="0"/>
        <v>0</v>
      </c>
      <c r="L36" s="13">
        <f t="shared" si="0"/>
        <v>0</v>
      </c>
      <c r="M36" s="16"/>
    </row>
    <row r="37" spans="1:13" x14ac:dyDescent="0.25">
      <c r="A37" s="49"/>
      <c r="B37" s="14" t="s">
        <v>42</v>
      </c>
      <c r="C37" s="11">
        <v>13.2</v>
      </c>
      <c r="D37" s="12">
        <v>7.63</v>
      </c>
      <c r="E37" s="13">
        <v>0</v>
      </c>
      <c r="F37" s="13">
        <v>0</v>
      </c>
      <c r="G37" s="13">
        <v>0</v>
      </c>
      <c r="H37" s="13">
        <v>0</v>
      </c>
      <c r="I37" s="13">
        <v>1</v>
      </c>
      <c r="J37" s="13">
        <v>7.63</v>
      </c>
      <c r="K37" s="13">
        <f t="shared" si="0"/>
        <v>1</v>
      </c>
      <c r="L37" s="13">
        <f t="shared" si="0"/>
        <v>7.63</v>
      </c>
      <c r="M37" s="16"/>
    </row>
    <row r="38" spans="1:13" x14ac:dyDescent="0.25">
      <c r="A38" s="49"/>
      <c r="B38" s="14" t="s">
        <v>43</v>
      </c>
      <c r="C38" s="11"/>
      <c r="D38" s="12">
        <v>30.5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f t="shared" ref="K38:L69" si="1">E38+G38+I38</f>
        <v>0</v>
      </c>
      <c r="L38" s="13">
        <f t="shared" si="1"/>
        <v>0</v>
      </c>
      <c r="M38" s="16"/>
    </row>
    <row r="39" spans="1:13" x14ac:dyDescent="0.25">
      <c r="A39" s="49"/>
      <c r="B39" s="14" t="s">
        <v>44</v>
      </c>
      <c r="C39" s="11">
        <v>16.100000000000001</v>
      </c>
      <c r="D39" s="12">
        <v>15</v>
      </c>
      <c r="E39" s="13">
        <v>4</v>
      </c>
      <c r="F39" s="13">
        <v>60</v>
      </c>
      <c r="G39" s="13">
        <v>3</v>
      </c>
      <c r="H39" s="13">
        <v>45</v>
      </c>
      <c r="I39" s="13">
        <v>6</v>
      </c>
      <c r="J39" s="13">
        <v>90</v>
      </c>
      <c r="K39" s="13">
        <f t="shared" si="1"/>
        <v>13</v>
      </c>
      <c r="L39" s="13">
        <f t="shared" si="1"/>
        <v>195</v>
      </c>
      <c r="M39" s="16"/>
    </row>
    <row r="40" spans="1:13" x14ac:dyDescent="0.25">
      <c r="A40" s="49"/>
      <c r="B40" s="14" t="s">
        <v>45</v>
      </c>
      <c r="C40" s="11">
        <v>12.3</v>
      </c>
      <c r="D40" s="12">
        <v>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f t="shared" si="1"/>
        <v>0</v>
      </c>
      <c r="L40" s="13">
        <f t="shared" si="1"/>
        <v>0</v>
      </c>
      <c r="M40" s="16"/>
    </row>
    <row r="41" spans="1:13" x14ac:dyDescent="0.25">
      <c r="A41" s="49"/>
      <c r="B41" s="14" t="s">
        <v>46</v>
      </c>
      <c r="C41" s="11">
        <v>12.3</v>
      </c>
      <c r="D41" s="12">
        <v>106.75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f t="shared" si="1"/>
        <v>0</v>
      </c>
      <c r="L41" s="13">
        <f t="shared" si="1"/>
        <v>0</v>
      </c>
      <c r="M41" s="16"/>
    </row>
    <row r="42" spans="1:13" x14ac:dyDescent="0.25">
      <c r="A42" s="49"/>
      <c r="B42" s="14" t="s">
        <v>47</v>
      </c>
      <c r="C42" s="11">
        <v>12.7</v>
      </c>
      <c r="D42" s="12">
        <v>210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1"/>
        <v>0</v>
      </c>
      <c r="L42" s="13">
        <f t="shared" si="1"/>
        <v>0</v>
      </c>
      <c r="M42" s="16"/>
    </row>
    <row r="43" spans="1:13" x14ac:dyDescent="0.25">
      <c r="A43" s="49"/>
      <c r="B43" s="14" t="s">
        <v>48</v>
      </c>
      <c r="C43" s="11">
        <v>12.7</v>
      </c>
      <c r="D43" s="12">
        <v>210</v>
      </c>
      <c r="E43" s="13">
        <v>3</v>
      </c>
      <c r="F43" s="13">
        <v>630</v>
      </c>
      <c r="G43" s="13">
        <v>3</v>
      </c>
      <c r="H43" s="13">
        <v>630</v>
      </c>
      <c r="I43" s="13">
        <v>4</v>
      </c>
      <c r="J43" s="13">
        <v>840</v>
      </c>
      <c r="K43" s="13">
        <f t="shared" si="1"/>
        <v>10</v>
      </c>
      <c r="L43" s="13">
        <f t="shared" si="1"/>
        <v>2100</v>
      </c>
      <c r="M43" s="16"/>
    </row>
    <row r="44" spans="1:13" x14ac:dyDescent="0.25">
      <c r="A44" s="49"/>
      <c r="B44" s="14" t="s">
        <v>49</v>
      </c>
      <c r="C44" s="11">
        <v>12.3</v>
      </c>
      <c r="D44" s="12">
        <v>106.75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f t="shared" si="1"/>
        <v>0</v>
      </c>
      <c r="L44" s="13">
        <f t="shared" si="1"/>
        <v>0</v>
      </c>
      <c r="M44" s="16"/>
    </row>
    <row r="45" spans="1:13" x14ac:dyDescent="0.25">
      <c r="A45" s="49"/>
      <c r="B45" s="14" t="s">
        <v>50</v>
      </c>
      <c r="C45" s="11">
        <v>12.6</v>
      </c>
      <c r="D45" s="12">
        <v>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f t="shared" si="1"/>
        <v>0</v>
      </c>
      <c r="L45" s="13">
        <f t="shared" si="1"/>
        <v>0</v>
      </c>
      <c r="M45" s="16"/>
    </row>
    <row r="46" spans="1:13" x14ac:dyDescent="0.25">
      <c r="A46" s="49"/>
      <c r="B46" s="14" t="s">
        <v>51</v>
      </c>
      <c r="C46" s="11"/>
      <c r="D46" s="12">
        <v>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f t="shared" si="1"/>
        <v>0</v>
      </c>
      <c r="L46" s="13">
        <f t="shared" si="1"/>
        <v>0</v>
      </c>
      <c r="M46" s="16"/>
    </row>
    <row r="47" spans="1:13" x14ac:dyDescent="0.25">
      <c r="A47" s="49"/>
      <c r="B47" s="14" t="s">
        <v>52</v>
      </c>
      <c r="C47" s="11"/>
      <c r="D47" s="12">
        <v>15.25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f t="shared" si="1"/>
        <v>0</v>
      </c>
      <c r="L47" s="13">
        <f t="shared" si="1"/>
        <v>0</v>
      </c>
      <c r="M47" s="16"/>
    </row>
    <row r="48" spans="1:13" x14ac:dyDescent="0.25">
      <c r="A48" s="49"/>
      <c r="B48" s="14" t="s">
        <v>53</v>
      </c>
      <c r="C48" s="11">
        <v>13.2</v>
      </c>
      <c r="D48" s="12">
        <v>3.05</v>
      </c>
      <c r="E48" s="13">
        <v>0</v>
      </c>
      <c r="F48" s="13">
        <v>0</v>
      </c>
      <c r="G48" s="13">
        <v>2</v>
      </c>
      <c r="H48" s="13">
        <v>6.1</v>
      </c>
      <c r="I48" s="13">
        <v>0</v>
      </c>
      <c r="J48" s="13">
        <v>0</v>
      </c>
      <c r="K48" s="13">
        <f t="shared" si="1"/>
        <v>2</v>
      </c>
      <c r="L48" s="13">
        <f t="shared" si="1"/>
        <v>6.1</v>
      </c>
      <c r="M48" s="16"/>
    </row>
    <row r="49" spans="1:13" x14ac:dyDescent="0.25">
      <c r="A49" s="49"/>
      <c r="B49" s="14" t="s">
        <v>54</v>
      </c>
      <c r="C49" s="11">
        <v>90</v>
      </c>
      <c r="D49" s="12">
        <v>15.5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f t="shared" si="1"/>
        <v>0</v>
      </c>
      <c r="L49" s="13">
        <f t="shared" si="1"/>
        <v>0</v>
      </c>
      <c r="M49" s="16"/>
    </row>
    <row r="50" spans="1:13" x14ac:dyDescent="0.25">
      <c r="A50" s="49"/>
      <c r="B50" s="14" t="s">
        <v>55</v>
      </c>
      <c r="C50" s="11">
        <v>13.2</v>
      </c>
      <c r="D50" s="12">
        <v>7.5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f t="shared" si="1"/>
        <v>0</v>
      </c>
      <c r="L50" s="13">
        <f t="shared" si="1"/>
        <v>0</v>
      </c>
      <c r="M50" s="16"/>
    </row>
    <row r="51" spans="1:13" x14ac:dyDescent="0.25">
      <c r="A51" s="49"/>
      <c r="B51" s="14" t="s">
        <v>56</v>
      </c>
      <c r="C51" s="11"/>
      <c r="D51" s="12">
        <v>30.5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f t="shared" si="1"/>
        <v>0</v>
      </c>
      <c r="L51" s="13">
        <f t="shared" si="1"/>
        <v>0</v>
      </c>
      <c r="M51" s="16"/>
    </row>
    <row r="52" spans="1:13" x14ac:dyDescent="0.25">
      <c r="A52" s="49"/>
      <c r="B52" s="14" t="s">
        <v>57</v>
      </c>
      <c r="C52" s="11">
        <v>11.2</v>
      </c>
      <c r="D52" s="12">
        <v>15.5</v>
      </c>
      <c r="E52" s="13">
        <v>0</v>
      </c>
      <c r="F52" s="13">
        <v>0</v>
      </c>
      <c r="G52" s="13">
        <v>0</v>
      </c>
      <c r="H52" s="13">
        <v>0</v>
      </c>
      <c r="I52" s="13">
        <v>1</v>
      </c>
      <c r="J52" s="13">
        <v>15.5</v>
      </c>
      <c r="K52" s="13">
        <f t="shared" si="1"/>
        <v>1</v>
      </c>
      <c r="L52" s="13">
        <f t="shared" si="1"/>
        <v>15.5</v>
      </c>
      <c r="M52" s="16"/>
    </row>
    <row r="53" spans="1:13" x14ac:dyDescent="0.25">
      <c r="A53" s="49"/>
      <c r="B53" s="14" t="s">
        <v>58</v>
      </c>
      <c r="C53" s="11">
        <v>1.8</v>
      </c>
      <c r="D53" s="12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f t="shared" si="1"/>
        <v>0</v>
      </c>
      <c r="L53" s="13">
        <f t="shared" si="1"/>
        <v>0</v>
      </c>
      <c r="M53" s="16"/>
    </row>
    <row r="54" spans="1:13" x14ac:dyDescent="0.25">
      <c r="A54" s="49"/>
      <c r="B54" s="14" t="s">
        <v>59</v>
      </c>
      <c r="C54" s="11"/>
      <c r="D54" s="12">
        <v>15.25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f t="shared" si="1"/>
        <v>0</v>
      </c>
      <c r="L54" s="13">
        <f t="shared" si="1"/>
        <v>0</v>
      </c>
      <c r="M54" s="16"/>
    </row>
    <row r="55" spans="1:13" x14ac:dyDescent="0.25">
      <c r="A55" s="49"/>
      <c r="B55" s="14" t="s">
        <v>60</v>
      </c>
      <c r="C55" s="11">
        <v>10.3</v>
      </c>
      <c r="D55" s="12">
        <v>30.5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f t="shared" si="1"/>
        <v>0</v>
      </c>
      <c r="L55" s="13">
        <f t="shared" si="1"/>
        <v>0</v>
      </c>
      <c r="M55" s="16"/>
    </row>
    <row r="56" spans="1:13" x14ac:dyDescent="0.25">
      <c r="A56" s="49"/>
      <c r="B56" s="14" t="s">
        <v>61</v>
      </c>
      <c r="C56" s="11"/>
      <c r="D56" s="12">
        <v>7.63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f t="shared" si="1"/>
        <v>0</v>
      </c>
      <c r="L56" s="13">
        <f t="shared" si="1"/>
        <v>0</v>
      </c>
      <c r="M56" s="16"/>
    </row>
    <row r="57" spans="1:13" x14ac:dyDescent="0.25">
      <c r="A57" s="49"/>
      <c r="B57" s="14" t="s">
        <v>62</v>
      </c>
      <c r="C57" s="11">
        <v>10.5</v>
      </c>
      <c r="D57" s="12">
        <v>3.05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f t="shared" si="1"/>
        <v>0</v>
      </c>
      <c r="L57" s="13">
        <f t="shared" si="1"/>
        <v>0</v>
      </c>
      <c r="M57" s="16"/>
    </row>
    <row r="58" spans="1:13" x14ac:dyDescent="0.25">
      <c r="A58" s="49"/>
      <c r="B58" s="14" t="s">
        <v>63</v>
      </c>
      <c r="C58" s="11"/>
      <c r="D58" s="12">
        <v>15.5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f t="shared" si="1"/>
        <v>0</v>
      </c>
      <c r="L58" s="13">
        <f t="shared" si="1"/>
        <v>0</v>
      </c>
      <c r="M58" s="16"/>
    </row>
    <row r="59" spans="1:13" x14ac:dyDescent="0.25">
      <c r="A59" s="49"/>
      <c r="B59" s="14" t="s">
        <v>64</v>
      </c>
      <c r="C59" s="11"/>
      <c r="D59" s="12">
        <v>4.58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f t="shared" si="1"/>
        <v>0</v>
      </c>
      <c r="L59" s="13">
        <f t="shared" si="1"/>
        <v>0</v>
      </c>
      <c r="M59" s="16"/>
    </row>
    <row r="60" spans="1:13" x14ac:dyDescent="0.25">
      <c r="A60" s="49"/>
      <c r="B60" s="14" t="s">
        <v>65</v>
      </c>
      <c r="C60" s="11"/>
      <c r="D60" s="12">
        <v>11.45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f t="shared" si="1"/>
        <v>0</v>
      </c>
      <c r="L60" s="13">
        <f t="shared" si="1"/>
        <v>0</v>
      </c>
      <c r="M60" s="16"/>
    </row>
    <row r="61" spans="1:13" x14ac:dyDescent="0.25">
      <c r="A61" s="49"/>
      <c r="B61" s="14" t="s">
        <v>66</v>
      </c>
      <c r="C61" s="11">
        <v>10.3</v>
      </c>
      <c r="D61" s="12">
        <v>30.5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f t="shared" si="1"/>
        <v>0</v>
      </c>
      <c r="L61" s="13">
        <f t="shared" si="1"/>
        <v>0</v>
      </c>
      <c r="M61" s="16"/>
    </row>
    <row r="62" spans="1:13" x14ac:dyDescent="0.25">
      <c r="A62" s="49"/>
      <c r="B62" s="14" t="s">
        <v>67</v>
      </c>
      <c r="C62" s="11"/>
      <c r="D62" s="12">
        <v>76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f t="shared" si="1"/>
        <v>0</v>
      </c>
      <c r="L62" s="13">
        <f t="shared" si="1"/>
        <v>0</v>
      </c>
      <c r="M62" s="16"/>
    </row>
    <row r="63" spans="1:13" x14ac:dyDescent="0.25">
      <c r="A63" s="49"/>
      <c r="B63" s="14" t="s">
        <v>68</v>
      </c>
      <c r="C63" s="11"/>
      <c r="D63" s="12">
        <v>7.63</v>
      </c>
      <c r="E63" s="13">
        <v>1</v>
      </c>
      <c r="F63" s="13">
        <v>7.63</v>
      </c>
      <c r="G63" s="13">
        <v>1</v>
      </c>
      <c r="H63" s="13">
        <v>7.63</v>
      </c>
      <c r="I63" s="13">
        <v>1</v>
      </c>
      <c r="J63" s="13">
        <v>7.63</v>
      </c>
      <c r="K63" s="13">
        <f t="shared" si="1"/>
        <v>3</v>
      </c>
      <c r="L63" s="13">
        <f t="shared" si="1"/>
        <v>22.89</v>
      </c>
      <c r="M63" s="16"/>
    </row>
    <row r="64" spans="1:13" x14ac:dyDescent="0.25">
      <c r="A64" s="49"/>
      <c r="B64" s="14" t="s">
        <v>69</v>
      </c>
      <c r="C64" s="11"/>
      <c r="D64" s="12">
        <v>23.5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f t="shared" si="1"/>
        <v>0</v>
      </c>
      <c r="L64" s="13">
        <f t="shared" si="1"/>
        <v>0</v>
      </c>
      <c r="M64" s="16"/>
    </row>
    <row r="65" spans="1:13" x14ac:dyDescent="0.25">
      <c r="A65" s="49"/>
      <c r="B65" s="14" t="s">
        <v>70</v>
      </c>
      <c r="C65" s="11">
        <v>11.2</v>
      </c>
      <c r="D65" s="12">
        <v>25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f t="shared" si="1"/>
        <v>0</v>
      </c>
      <c r="L65" s="13">
        <f t="shared" si="1"/>
        <v>0</v>
      </c>
      <c r="M65" s="16"/>
    </row>
    <row r="66" spans="1:13" x14ac:dyDescent="0.25">
      <c r="A66" s="49"/>
      <c r="B66" s="14" t="s">
        <v>71</v>
      </c>
      <c r="C66" s="11">
        <v>11.2</v>
      </c>
      <c r="D66" s="12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f t="shared" si="1"/>
        <v>0</v>
      </c>
      <c r="L66" s="13">
        <f t="shared" si="1"/>
        <v>0</v>
      </c>
      <c r="M66" s="16"/>
    </row>
    <row r="67" spans="1:13" x14ac:dyDescent="0.25">
      <c r="A67" s="49"/>
      <c r="B67" s="14" t="s">
        <v>72</v>
      </c>
      <c r="C67" s="11">
        <v>10.3</v>
      </c>
      <c r="D67" s="12">
        <v>15.25</v>
      </c>
      <c r="E67" s="13">
        <v>1</v>
      </c>
      <c r="F67" s="13">
        <v>15.25</v>
      </c>
      <c r="G67" s="13">
        <v>0</v>
      </c>
      <c r="H67" s="13">
        <v>0</v>
      </c>
      <c r="I67" s="13">
        <v>2</v>
      </c>
      <c r="J67" s="13">
        <v>30.5</v>
      </c>
      <c r="K67" s="13">
        <f t="shared" si="1"/>
        <v>3</v>
      </c>
      <c r="L67" s="13">
        <f t="shared" si="1"/>
        <v>45.75</v>
      </c>
      <c r="M67" s="16"/>
    </row>
    <row r="68" spans="1:13" x14ac:dyDescent="0.25">
      <c r="A68" s="49"/>
      <c r="B68" s="14" t="s">
        <v>73</v>
      </c>
      <c r="C68" s="11">
        <v>10.3</v>
      </c>
      <c r="D68" s="12">
        <v>30.5</v>
      </c>
      <c r="E68" s="13">
        <v>0</v>
      </c>
      <c r="F68" s="13">
        <v>0</v>
      </c>
      <c r="G68" s="13">
        <v>1</v>
      </c>
      <c r="H68" s="13">
        <v>30.5</v>
      </c>
      <c r="I68" s="13">
        <v>1</v>
      </c>
      <c r="J68" s="13">
        <v>30.5</v>
      </c>
      <c r="K68" s="13">
        <f t="shared" si="1"/>
        <v>2</v>
      </c>
      <c r="L68" s="13">
        <f t="shared" si="1"/>
        <v>61</v>
      </c>
      <c r="M68" s="16"/>
    </row>
    <row r="69" spans="1:13" x14ac:dyDescent="0.25">
      <c r="A69" s="49"/>
      <c r="B69" s="14" t="s">
        <v>74</v>
      </c>
      <c r="C69" s="11">
        <v>10.5</v>
      </c>
      <c r="D69" s="12">
        <v>3.05</v>
      </c>
      <c r="E69" s="13">
        <v>0</v>
      </c>
      <c r="F69" s="13">
        <v>0</v>
      </c>
      <c r="G69" s="13">
        <v>6</v>
      </c>
      <c r="H69" s="13">
        <v>18.3</v>
      </c>
      <c r="I69" s="13">
        <v>0</v>
      </c>
      <c r="J69" s="13">
        <v>0</v>
      </c>
      <c r="K69" s="13">
        <f t="shared" si="1"/>
        <v>6</v>
      </c>
      <c r="L69" s="13">
        <f t="shared" si="1"/>
        <v>18.3</v>
      </c>
      <c r="M69" s="16"/>
    </row>
    <row r="70" spans="1:13" x14ac:dyDescent="0.25">
      <c r="A70" s="49"/>
      <c r="B70" s="14" t="s">
        <v>75</v>
      </c>
      <c r="C70" s="11"/>
      <c r="D70" s="12">
        <v>500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f t="shared" ref="K70:L102" si="2">E70+G70+I70</f>
        <v>0</v>
      </c>
      <c r="L70" s="13">
        <f t="shared" si="2"/>
        <v>0</v>
      </c>
      <c r="M70" s="16"/>
    </row>
    <row r="71" spans="1:13" x14ac:dyDescent="0.25">
      <c r="A71" s="49"/>
      <c r="B71" s="14" t="s">
        <v>76</v>
      </c>
      <c r="C71" s="11">
        <v>60.2</v>
      </c>
      <c r="D71" s="12">
        <v>150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f t="shared" si="2"/>
        <v>0</v>
      </c>
      <c r="L71" s="13">
        <f t="shared" si="2"/>
        <v>0</v>
      </c>
      <c r="M71" s="16"/>
    </row>
    <row r="72" spans="1:13" x14ac:dyDescent="0.25">
      <c r="A72" s="49"/>
      <c r="B72" s="14" t="s">
        <v>77</v>
      </c>
      <c r="C72" s="11">
        <v>11.2</v>
      </c>
      <c r="D72" s="12">
        <v>15</v>
      </c>
      <c r="E72" s="13">
        <v>0</v>
      </c>
      <c r="F72" s="13">
        <v>0</v>
      </c>
      <c r="G72" s="13">
        <v>0</v>
      </c>
      <c r="H72" s="13">
        <v>0</v>
      </c>
      <c r="I72" s="13">
        <v>1</v>
      </c>
      <c r="J72" s="13">
        <v>15</v>
      </c>
      <c r="K72" s="13">
        <f t="shared" si="2"/>
        <v>1</v>
      </c>
      <c r="L72" s="13">
        <f t="shared" si="2"/>
        <v>15</v>
      </c>
      <c r="M72" s="16"/>
    </row>
    <row r="73" spans="1:13" x14ac:dyDescent="0.25">
      <c r="A73" s="49"/>
      <c r="B73" s="14" t="s">
        <v>78</v>
      </c>
      <c r="C73" s="11">
        <v>40.4</v>
      </c>
      <c r="D73" s="12">
        <v>7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f t="shared" si="2"/>
        <v>0</v>
      </c>
      <c r="L73" s="13">
        <f t="shared" si="2"/>
        <v>0</v>
      </c>
      <c r="M73" s="16"/>
    </row>
    <row r="74" spans="1:13" x14ac:dyDescent="0.25">
      <c r="A74" s="49"/>
      <c r="B74" s="14" t="s">
        <v>79</v>
      </c>
      <c r="C74" s="11">
        <v>4.0999999999999996</v>
      </c>
      <c r="D74" s="12">
        <v>0.77173449980981357</v>
      </c>
      <c r="E74" s="13">
        <v>94</v>
      </c>
      <c r="F74" s="13">
        <v>72.38</v>
      </c>
      <c r="G74" s="13">
        <v>57</v>
      </c>
      <c r="H74" s="13">
        <v>43.89</v>
      </c>
      <c r="I74" s="13">
        <v>95</v>
      </c>
      <c r="J74" s="13">
        <v>73.150000000000006</v>
      </c>
      <c r="K74" s="13">
        <f t="shared" si="2"/>
        <v>246</v>
      </c>
      <c r="L74" s="13">
        <f t="shared" si="2"/>
        <v>189.42000000000002</v>
      </c>
      <c r="M74" s="16"/>
    </row>
    <row r="75" spans="1:13" x14ac:dyDescent="0.25">
      <c r="A75" s="49"/>
      <c r="B75" s="14" t="s">
        <v>80</v>
      </c>
      <c r="C75" s="11"/>
      <c r="D75" s="12">
        <v>3.05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f t="shared" si="2"/>
        <v>0</v>
      </c>
      <c r="L75" s="13">
        <f t="shared" si="2"/>
        <v>0</v>
      </c>
      <c r="M75" s="16"/>
    </row>
    <row r="76" spans="1:13" x14ac:dyDescent="0.25">
      <c r="A76" s="49"/>
      <c r="B76" s="14" t="s">
        <v>81</v>
      </c>
      <c r="C76" s="11"/>
      <c r="D76" s="12">
        <v>13.96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f t="shared" si="2"/>
        <v>0</v>
      </c>
      <c r="L76" s="13">
        <f t="shared" si="2"/>
        <v>0</v>
      </c>
      <c r="M76" s="16"/>
    </row>
    <row r="77" spans="1:13" x14ac:dyDescent="0.25">
      <c r="A77" s="49"/>
      <c r="B77" s="14" t="s">
        <v>82</v>
      </c>
      <c r="C77" s="11">
        <v>10.4</v>
      </c>
      <c r="D77" s="12">
        <v>15.25</v>
      </c>
      <c r="E77" s="13">
        <v>0</v>
      </c>
      <c r="F77" s="13">
        <v>0</v>
      </c>
      <c r="G77" s="13">
        <v>0</v>
      </c>
      <c r="H77" s="13">
        <v>0</v>
      </c>
      <c r="I77" s="13">
        <v>4</v>
      </c>
      <c r="J77" s="13">
        <v>61</v>
      </c>
      <c r="K77" s="13">
        <f t="shared" si="2"/>
        <v>4</v>
      </c>
      <c r="L77" s="13">
        <f t="shared" si="2"/>
        <v>61</v>
      </c>
      <c r="M77" s="16"/>
    </row>
    <row r="78" spans="1:13" x14ac:dyDescent="0.25">
      <c r="A78" s="49"/>
      <c r="B78" s="14" t="s">
        <v>83</v>
      </c>
      <c r="C78" s="11"/>
      <c r="D78" s="12">
        <v>30.5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f t="shared" si="2"/>
        <v>0</v>
      </c>
      <c r="L78" s="13">
        <f t="shared" si="2"/>
        <v>0</v>
      </c>
      <c r="M78" s="16"/>
    </row>
    <row r="79" spans="1:13" x14ac:dyDescent="0.25">
      <c r="A79" s="49"/>
      <c r="B79" s="14" t="s">
        <v>84</v>
      </c>
      <c r="C79" s="11">
        <v>12.5</v>
      </c>
      <c r="D79" s="12">
        <v>55</v>
      </c>
      <c r="E79" s="13">
        <v>0</v>
      </c>
      <c r="F79" s="13">
        <v>0</v>
      </c>
      <c r="G79" s="13">
        <v>0</v>
      </c>
      <c r="H79" s="13">
        <v>0</v>
      </c>
      <c r="I79" s="13">
        <v>1</v>
      </c>
      <c r="J79" s="13">
        <v>55</v>
      </c>
      <c r="K79" s="13">
        <f t="shared" si="2"/>
        <v>1</v>
      </c>
      <c r="L79" s="13">
        <f t="shared" si="2"/>
        <v>55</v>
      </c>
      <c r="M79" s="16"/>
    </row>
    <row r="80" spans="1:13" x14ac:dyDescent="0.25">
      <c r="A80" s="49"/>
      <c r="B80" s="14" t="s">
        <v>85</v>
      </c>
      <c r="C80" s="11">
        <v>12.5</v>
      </c>
      <c r="D80" s="12">
        <v>190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f t="shared" si="2"/>
        <v>0</v>
      </c>
      <c r="L80" s="13">
        <f t="shared" si="2"/>
        <v>0</v>
      </c>
      <c r="M80" s="16"/>
    </row>
    <row r="81" spans="1:13" x14ac:dyDescent="0.25">
      <c r="A81" s="49"/>
      <c r="B81" s="14" t="s">
        <v>86</v>
      </c>
      <c r="C81" s="11"/>
      <c r="D81" s="12">
        <v>3.05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f t="shared" si="2"/>
        <v>0</v>
      </c>
      <c r="L81" s="13">
        <f t="shared" si="2"/>
        <v>0</v>
      </c>
      <c r="M81" s="16"/>
    </row>
    <row r="82" spans="1:13" x14ac:dyDescent="0.25">
      <c r="A82" s="49"/>
      <c r="B82" s="14" t="s">
        <v>87</v>
      </c>
      <c r="C82" s="11">
        <v>13.1</v>
      </c>
      <c r="D82" s="12">
        <v>15.25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f t="shared" si="2"/>
        <v>0</v>
      </c>
      <c r="L82" s="13">
        <f t="shared" si="2"/>
        <v>0</v>
      </c>
      <c r="M82" s="16"/>
    </row>
    <row r="83" spans="1:13" x14ac:dyDescent="0.25">
      <c r="A83" s="49"/>
      <c r="B83" s="14" t="s">
        <v>88</v>
      </c>
      <c r="C83" s="11"/>
      <c r="D83" s="12">
        <v>45.75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f t="shared" si="2"/>
        <v>0</v>
      </c>
      <c r="L83" s="13">
        <f t="shared" si="2"/>
        <v>0</v>
      </c>
      <c r="M83" s="16"/>
    </row>
    <row r="84" spans="1:13" x14ac:dyDescent="0.25">
      <c r="A84" s="49"/>
      <c r="B84" s="14" t="s">
        <v>89</v>
      </c>
      <c r="C84" s="11">
        <v>13.2</v>
      </c>
      <c r="D84" s="12">
        <v>7.5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f t="shared" si="2"/>
        <v>0</v>
      </c>
      <c r="L84" s="13">
        <f t="shared" si="2"/>
        <v>0</v>
      </c>
      <c r="M84" s="16"/>
    </row>
    <row r="85" spans="1:13" x14ac:dyDescent="0.25">
      <c r="A85" s="49"/>
      <c r="B85" s="14" t="s">
        <v>90</v>
      </c>
      <c r="C85" s="11"/>
      <c r="D85" s="12">
        <v>30.5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f t="shared" si="2"/>
        <v>0</v>
      </c>
      <c r="L85" s="13">
        <f t="shared" si="2"/>
        <v>0</v>
      </c>
      <c r="M85" s="16"/>
    </row>
    <row r="86" spans="1:13" x14ac:dyDescent="0.25">
      <c r="A86" s="49"/>
      <c r="B86" s="14" t="s">
        <v>91</v>
      </c>
      <c r="C86" s="11"/>
      <c r="D86" s="12">
        <v>15.25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f t="shared" si="2"/>
        <v>0</v>
      </c>
      <c r="L86" s="13">
        <f t="shared" si="2"/>
        <v>0</v>
      </c>
      <c r="M86" s="16"/>
    </row>
    <row r="87" spans="1:13" x14ac:dyDescent="0.25">
      <c r="A87" s="49"/>
      <c r="B87" s="14" t="s">
        <v>92</v>
      </c>
      <c r="C87" s="11">
        <v>13.2</v>
      </c>
      <c r="D87" s="12">
        <v>7.63</v>
      </c>
      <c r="E87" s="13">
        <v>0</v>
      </c>
      <c r="F87" s="13">
        <v>0</v>
      </c>
      <c r="G87" s="13">
        <v>1</v>
      </c>
      <c r="H87" s="13">
        <v>7.63</v>
      </c>
      <c r="I87" s="13">
        <v>0</v>
      </c>
      <c r="J87" s="13">
        <v>0</v>
      </c>
      <c r="K87" s="13">
        <f t="shared" si="2"/>
        <v>1</v>
      </c>
      <c r="L87" s="13">
        <f t="shared" si="2"/>
        <v>7.63</v>
      </c>
      <c r="M87" s="16"/>
    </row>
    <row r="88" spans="1:13" x14ac:dyDescent="0.25">
      <c r="A88" s="49"/>
      <c r="B88" s="14" t="s">
        <v>93</v>
      </c>
      <c r="C88" s="11">
        <v>13.1</v>
      </c>
      <c r="D88" s="12">
        <v>15.25</v>
      </c>
      <c r="E88" s="13">
        <v>1</v>
      </c>
      <c r="F88" s="13">
        <v>15.25</v>
      </c>
      <c r="G88" s="13">
        <v>4</v>
      </c>
      <c r="H88" s="13">
        <v>61</v>
      </c>
      <c r="I88" s="13">
        <v>2</v>
      </c>
      <c r="J88" s="13">
        <v>30.5</v>
      </c>
      <c r="K88" s="13">
        <f t="shared" si="2"/>
        <v>7</v>
      </c>
      <c r="L88" s="13">
        <f t="shared" si="2"/>
        <v>106.75</v>
      </c>
      <c r="M88" s="16"/>
    </row>
    <row r="89" spans="1:13" x14ac:dyDescent="0.25">
      <c r="A89" s="49"/>
      <c r="B89" s="14" t="s">
        <v>94</v>
      </c>
      <c r="C89" s="11">
        <v>10.5</v>
      </c>
      <c r="D89" s="12">
        <v>3</v>
      </c>
      <c r="E89" s="13">
        <v>2</v>
      </c>
      <c r="F89" s="13">
        <v>6</v>
      </c>
      <c r="G89" s="13">
        <v>2</v>
      </c>
      <c r="H89" s="13">
        <v>6</v>
      </c>
      <c r="I89" s="13">
        <v>0</v>
      </c>
      <c r="J89" s="13">
        <v>0</v>
      </c>
      <c r="K89" s="13">
        <f t="shared" si="2"/>
        <v>4</v>
      </c>
      <c r="L89" s="13">
        <f t="shared" si="2"/>
        <v>12</v>
      </c>
      <c r="M89" s="16"/>
    </row>
    <row r="90" spans="1:13" x14ac:dyDescent="0.25">
      <c r="A90" s="49"/>
      <c r="B90" s="14" t="s">
        <v>95</v>
      </c>
      <c r="C90" s="11">
        <v>10.5</v>
      </c>
      <c r="D90" s="12">
        <v>7.63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f t="shared" si="2"/>
        <v>0</v>
      </c>
      <c r="L90" s="13">
        <f t="shared" si="2"/>
        <v>0</v>
      </c>
      <c r="M90" s="16"/>
    </row>
    <row r="91" spans="1:13" x14ac:dyDescent="0.25">
      <c r="A91" s="49"/>
      <c r="B91" s="14" t="s">
        <v>96</v>
      </c>
      <c r="C91" s="11">
        <v>10.4</v>
      </c>
      <c r="D91" s="12">
        <v>15.25</v>
      </c>
      <c r="E91" s="13">
        <v>1</v>
      </c>
      <c r="F91" s="13">
        <v>15.25</v>
      </c>
      <c r="G91" s="13">
        <v>1</v>
      </c>
      <c r="H91" s="13">
        <v>15.25</v>
      </c>
      <c r="I91" s="13">
        <v>4</v>
      </c>
      <c r="J91" s="13">
        <v>61</v>
      </c>
      <c r="K91" s="13">
        <f t="shared" si="2"/>
        <v>6</v>
      </c>
      <c r="L91" s="13">
        <f t="shared" si="2"/>
        <v>91.5</v>
      </c>
      <c r="M91" s="16"/>
    </row>
    <row r="92" spans="1:13" x14ac:dyDescent="0.25">
      <c r="A92" s="49"/>
      <c r="B92" s="14" t="s">
        <v>97</v>
      </c>
      <c r="C92" s="11"/>
      <c r="D92" s="12">
        <v>7.63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f t="shared" si="2"/>
        <v>0</v>
      </c>
      <c r="L92" s="13">
        <f t="shared" si="2"/>
        <v>0</v>
      </c>
      <c r="M92" s="16"/>
    </row>
    <row r="93" spans="1:13" x14ac:dyDescent="0.25">
      <c r="A93" s="49"/>
      <c r="B93" s="14" t="s">
        <v>98</v>
      </c>
      <c r="C93" s="11">
        <v>10.3</v>
      </c>
      <c r="D93" s="12">
        <v>30.5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f t="shared" si="2"/>
        <v>0</v>
      </c>
      <c r="L93" s="13">
        <f t="shared" si="2"/>
        <v>0</v>
      </c>
      <c r="M93" s="16"/>
    </row>
    <row r="94" spans="1:13" x14ac:dyDescent="0.25">
      <c r="A94" s="49"/>
      <c r="B94" s="14" t="s">
        <v>99</v>
      </c>
      <c r="C94" s="11"/>
      <c r="D94" s="12">
        <v>30.5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f t="shared" si="2"/>
        <v>0</v>
      </c>
      <c r="L94" s="13">
        <f t="shared" si="2"/>
        <v>0</v>
      </c>
      <c r="M94" s="16"/>
    </row>
    <row r="95" spans="1:13" x14ac:dyDescent="0.25">
      <c r="A95" s="49"/>
      <c r="B95" s="14" t="s">
        <v>100</v>
      </c>
      <c r="C95" s="11"/>
      <c r="D95" s="12">
        <v>1.5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f t="shared" si="2"/>
        <v>0</v>
      </c>
      <c r="L95" s="13">
        <f t="shared" si="2"/>
        <v>0</v>
      </c>
      <c r="M95" s="16"/>
    </row>
    <row r="96" spans="1:13" x14ac:dyDescent="0.25">
      <c r="A96" s="49"/>
      <c r="B96" s="14" t="s">
        <v>101</v>
      </c>
      <c r="C96" s="11"/>
      <c r="D96" s="12">
        <v>1.53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f t="shared" si="2"/>
        <v>0</v>
      </c>
      <c r="L96" s="13">
        <f t="shared" si="2"/>
        <v>0</v>
      </c>
      <c r="M96" s="16"/>
    </row>
    <row r="97" spans="1:13" x14ac:dyDescent="0.25">
      <c r="A97" s="49"/>
      <c r="B97" s="14" t="s">
        <v>102</v>
      </c>
      <c r="C97" s="11"/>
      <c r="D97" s="12">
        <v>1.53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f t="shared" si="2"/>
        <v>0</v>
      </c>
      <c r="L97" s="13">
        <f t="shared" si="2"/>
        <v>0</v>
      </c>
      <c r="M97" s="16"/>
    </row>
    <row r="98" spans="1:13" x14ac:dyDescent="0.25">
      <c r="A98" s="49"/>
      <c r="B98" s="14" t="s">
        <v>103</v>
      </c>
      <c r="C98" s="11">
        <v>10.4</v>
      </c>
      <c r="D98" s="12">
        <v>10</v>
      </c>
      <c r="E98" s="13">
        <v>0</v>
      </c>
      <c r="F98" s="13">
        <v>0</v>
      </c>
      <c r="G98" s="13">
        <v>3</v>
      </c>
      <c r="H98" s="13">
        <v>30</v>
      </c>
      <c r="I98" s="13">
        <v>0</v>
      </c>
      <c r="J98" s="13">
        <v>0</v>
      </c>
      <c r="K98" s="13">
        <f t="shared" si="2"/>
        <v>3</v>
      </c>
      <c r="L98" s="13">
        <f t="shared" si="2"/>
        <v>30</v>
      </c>
      <c r="M98" s="16"/>
    </row>
    <row r="99" spans="1:13" x14ac:dyDescent="0.25">
      <c r="A99" s="49"/>
      <c r="B99" s="14" t="s">
        <v>104</v>
      </c>
      <c r="C99" s="11"/>
      <c r="D99" s="12">
        <v>45.75</v>
      </c>
      <c r="E99" s="13">
        <v>0</v>
      </c>
      <c r="F99" s="13">
        <v>0</v>
      </c>
      <c r="G99" s="13"/>
      <c r="H99" s="13">
        <v>0</v>
      </c>
      <c r="I99" s="13">
        <v>0</v>
      </c>
      <c r="J99" s="13">
        <v>0</v>
      </c>
      <c r="K99" s="13">
        <f t="shared" si="2"/>
        <v>0</v>
      </c>
      <c r="L99" s="13">
        <f t="shared" si="2"/>
        <v>0</v>
      </c>
      <c r="M99" s="16"/>
    </row>
    <row r="100" spans="1:13" x14ac:dyDescent="0.25">
      <c r="A100" s="49"/>
      <c r="B100" s="14" t="s">
        <v>105</v>
      </c>
      <c r="C100" s="11"/>
      <c r="D100" s="12">
        <v>152.5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f t="shared" si="2"/>
        <v>0</v>
      </c>
      <c r="L100" s="13">
        <f t="shared" si="2"/>
        <v>0</v>
      </c>
      <c r="M100" s="16"/>
    </row>
    <row r="101" spans="1:13" x14ac:dyDescent="0.25">
      <c r="A101" s="49"/>
      <c r="B101" s="14" t="s">
        <v>106</v>
      </c>
      <c r="C101" s="11"/>
      <c r="D101" s="12">
        <v>30.5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f t="shared" si="2"/>
        <v>0</v>
      </c>
      <c r="L101" s="13">
        <f t="shared" si="2"/>
        <v>0</v>
      </c>
      <c r="M101" s="16"/>
    </row>
    <row r="102" spans="1:13" x14ac:dyDescent="0.25">
      <c r="A102" s="49"/>
      <c r="B102" s="14" t="s">
        <v>107</v>
      </c>
      <c r="C102" s="11"/>
      <c r="D102" s="12">
        <v>45.75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f t="shared" si="2"/>
        <v>0</v>
      </c>
      <c r="L102" s="13">
        <f t="shared" si="2"/>
        <v>0</v>
      </c>
      <c r="M102" s="16"/>
    </row>
    <row r="103" spans="1:13" x14ac:dyDescent="0.25">
      <c r="A103" s="49"/>
      <c r="B103" s="14" t="s">
        <v>108</v>
      </c>
      <c r="C103" s="11">
        <v>13.1</v>
      </c>
      <c r="D103" s="12">
        <v>15.25</v>
      </c>
      <c r="E103" s="13">
        <v>0</v>
      </c>
      <c r="F103" s="13">
        <v>0</v>
      </c>
      <c r="G103" s="13">
        <v>0</v>
      </c>
      <c r="H103" s="13">
        <v>0</v>
      </c>
      <c r="I103" s="13">
        <v>1</v>
      </c>
      <c r="J103" s="13">
        <v>15.25</v>
      </c>
      <c r="K103" s="13">
        <f t="shared" ref="K103:L134" si="3">E103+G103+I103</f>
        <v>1</v>
      </c>
      <c r="L103" s="13">
        <f t="shared" si="3"/>
        <v>15.25</v>
      </c>
      <c r="M103" s="16"/>
    </row>
    <row r="104" spans="1:13" x14ac:dyDescent="0.25">
      <c r="A104" s="49"/>
      <c r="B104" s="14" t="s">
        <v>109</v>
      </c>
      <c r="C104" s="11">
        <v>40.799999999999997</v>
      </c>
      <c r="D104" s="12">
        <v>7.63</v>
      </c>
      <c r="E104" s="13">
        <v>1</v>
      </c>
      <c r="F104" s="13">
        <v>7.63</v>
      </c>
      <c r="G104" s="13">
        <v>0</v>
      </c>
      <c r="H104" s="13">
        <v>0</v>
      </c>
      <c r="I104" s="13">
        <v>0</v>
      </c>
      <c r="J104" s="13">
        <v>0</v>
      </c>
      <c r="K104" s="13">
        <f t="shared" si="3"/>
        <v>1</v>
      </c>
      <c r="L104" s="13">
        <f t="shared" si="3"/>
        <v>7.63</v>
      </c>
      <c r="M104" s="16"/>
    </row>
    <row r="105" spans="1:13" x14ac:dyDescent="0.25">
      <c r="A105" s="49"/>
      <c r="B105" s="14" t="s">
        <v>110</v>
      </c>
      <c r="C105" s="11">
        <v>10.5</v>
      </c>
      <c r="D105" s="12">
        <v>3</v>
      </c>
      <c r="E105" s="13">
        <v>0</v>
      </c>
      <c r="F105" s="13">
        <v>0</v>
      </c>
      <c r="G105" s="13">
        <v>4</v>
      </c>
      <c r="H105" s="13">
        <v>12</v>
      </c>
      <c r="I105" s="13">
        <v>0</v>
      </c>
      <c r="J105" s="13">
        <v>0</v>
      </c>
      <c r="K105" s="13">
        <f t="shared" si="3"/>
        <v>4</v>
      </c>
      <c r="L105" s="13">
        <f t="shared" si="3"/>
        <v>12</v>
      </c>
      <c r="M105" s="16"/>
    </row>
    <row r="106" spans="1:13" x14ac:dyDescent="0.25">
      <c r="A106" s="49"/>
      <c r="B106" s="14" t="s">
        <v>111</v>
      </c>
      <c r="C106" s="11">
        <v>70.099999999999994</v>
      </c>
      <c r="D106" s="12">
        <v>2.2000000000000002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f t="shared" si="3"/>
        <v>0</v>
      </c>
      <c r="L106" s="13">
        <f t="shared" si="3"/>
        <v>0</v>
      </c>
      <c r="M106" s="16"/>
    </row>
    <row r="107" spans="1:13" x14ac:dyDescent="0.25">
      <c r="A107" s="49"/>
      <c r="B107" s="14" t="s">
        <v>112</v>
      </c>
      <c r="C107" s="11">
        <v>70.2</v>
      </c>
      <c r="D107" s="12">
        <v>8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f t="shared" si="3"/>
        <v>0</v>
      </c>
      <c r="L107" s="13">
        <f t="shared" si="3"/>
        <v>0</v>
      </c>
      <c r="M107" s="16"/>
    </row>
    <row r="108" spans="1:13" x14ac:dyDescent="0.25">
      <c r="A108" s="49"/>
      <c r="B108" s="14" t="s">
        <v>113</v>
      </c>
      <c r="C108" s="11">
        <v>50.6</v>
      </c>
      <c r="D108" s="12">
        <v>15.25</v>
      </c>
      <c r="E108" s="13">
        <v>2</v>
      </c>
      <c r="F108" s="13">
        <v>30.5</v>
      </c>
      <c r="G108" s="13">
        <v>0</v>
      </c>
      <c r="H108" s="13">
        <v>0</v>
      </c>
      <c r="I108" s="13">
        <v>0</v>
      </c>
      <c r="J108" s="13">
        <v>0</v>
      </c>
      <c r="K108" s="13">
        <f t="shared" si="3"/>
        <v>2</v>
      </c>
      <c r="L108" s="13">
        <f t="shared" si="3"/>
        <v>30.5</v>
      </c>
      <c r="M108" s="16"/>
    </row>
    <row r="109" spans="1:13" x14ac:dyDescent="0.25">
      <c r="A109" s="49"/>
      <c r="B109" s="14" t="s">
        <v>114</v>
      </c>
      <c r="C109" s="11"/>
      <c r="D109" s="12">
        <v>15.25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f t="shared" si="3"/>
        <v>0</v>
      </c>
      <c r="L109" s="13">
        <f t="shared" si="3"/>
        <v>0</v>
      </c>
      <c r="M109" s="16"/>
    </row>
    <row r="110" spans="1:13" x14ac:dyDescent="0.25">
      <c r="A110" s="49"/>
      <c r="B110" s="14" t="s">
        <v>115</v>
      </c>
      <c r="C110" s="11"/>
      <c r="D110" s="12">
        <v>45.75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f t="shared" si="3"/>
        <v>0</v>
      </c>
      <c r="L110" s="13">
        <f t="shared" si="3"/>
        <v>0</v>
      </c>
      <c r="M110" s="16"/>
    </row>
    <row r="111" spans="1:13" x14ac:dyDescent="0.25">
      <c r="A111" s="49"/>
      <c r="B111" s="14" t="s">
        <v>116</v>
      </c>
      <c r="C111" s="11"/>
      <c r="D111" s="12">
        <v>76.25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f t="shared" si="3"/>
        <v>0</v>
      </c>
      <c r="L111" s="13">
        <f t="shared" si="3"/>
        <v>0</v>
      </c>
      <c r="M111" s="16"/>
    </row>
    <row r="112" spans="1:13" x14ac:dyDescent="0.25">
      <c r="A112" s="49"/>
      <c r="B112" s="14" t="s">
        <v>117</v>
      </c>
      <c r="C112" s="11">
        <v>90</v>
      </c>
      <c r="D112" s="12">
        <v>457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f t="shared" si="3"/>
        <v>0</v>
      </c>
      <c r="L112" s="13">
        <f t="shared" si="3"/>
        <v>0</v>
      </c>
      <c r="M112" s="16"/>
    </row>
    <row r="113" spans="1:13" x14ac:dyDescent="0.25">
      <c r="A113" s="49"/>
      <c r="B113" s="14" t="s">
        <v>118</v>
      </c>
      <c r="C113" s="11">
        <v>90</v>
      </c>
      <c r="D113" s="12">
        <v>152.44999999999999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f t="shared" si="3"/>
        <v>0</v>
      </c>
      <c r="L113" s="13">
        <f t="shared" si="3"/>
        <v>0</v>
      </c>
      <c r="M113" s="16"/>
    </row>
    <row r="114" spans="1:13" x14ac:dyDescent="0.25">
      <c r="A114" s="49"/>
      <c r="B114" s="14" t="s">
        <v>119</v>
      </c>
      <c r="C114" s="11"/>
      <c r="D114" s="12">
        <v>7.63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f t="shared" si="3"/>
        <v>0</v>
      </c>
      <c r="L114" s="13">
        <f t="shared" si="3"/>
        <v>0</v>
      </c>
      <c r="M114" s="16"/>
    </row>
    <row r="115" spans="1:13" x14ac:dyDescent="0.25">
      <c r="A115" s="49"/>
      <c r="B115" s="14" t="s">
        <v>120</v>
      </c>
      <c r="C115" s="11">
        <v>40.299999999999997</v>
      </c>
      <c r="D115" s="12">
        <v>1.53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f t="shared" si="3"/>
        <v>0</v>
      </c>
      <c r="L115" s="13">
        <f t="shared" si="3"/>
        <v>0</v>
      </c>
      <c r="M115" s="16"/>
    </row>
    <row r="116" spans="1:13" x14ac:dyDescent="0.25">
      <c r="A116" s="49"/>
      <c r="B116" s="14" t="s">
        <v>121</v>
      </c>
      <c r="C116" s="11">
        <v>10.4</v>
      </c>
      <c r="D116" s="12">
        <v>7.63</v>
      </c>
      <c r="E116" s="13">
        <v>0</v>
      </c>
      <c r="F116" s="13">
        <v>0</v>
      </c>
      <c r="G116" s="13">
        <v>0</v>
      </c>
      <c r="H116" s="13">
        <v>0</v>
      </c>
      <c r="I116" s="13">
        <v>1</v>
      </c>
      <c r="J116" s="13">
        <v>7.63</v>
      </c>
      <c r="K116" s="13">
        <f t="shared" si="3"/>
        <v>1</v>
      </c>
      <c r="L116" s="13">
        <f t="shared" si="3"/>
        <v>7.63</v>
      </c>
      <c r="M116" s="16"/>
    </row>
    <row r="117" spans="1:13" x14ac:dyDescent="0.25">
      <c r="A117" s="49"/>
      <c r="B117" s="14" t="s">
        <v>122</v>
      </c>
      <c r="C117" s="11">
        <v>10.5</v>
      </c>
      <c r="D117" s="12">
        <v>1.53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f t="shared" si="3"/>
        <v>0</v>
      </c>
      <c r="L117" s="13">
        <f t="shared" si="3"/>
        <v>0</v>
      </c>
      <c r="M117" s="16"/>
    </row>
    <row r="118" spans="1:13" x14ac:dyDescent="0.25">
      <c r="A118" s="49"/>
      <c r="B118" s="14" t="s">
        <v>123</v>
      </c>
      <c r="C118" s="11">
        <v>10.4</v>
      </c>
      <c r="D118" s="12">
        <v>15.25</v>
      </c>
      <c r="E118" s="13">
        <v>5</v>
      </c>
      <c r="F118" s="13">
        <v>76.25</v>
      </c>
      <c r="G118" s="13">
        <v>10</v>
      </c>
      <c r="H118" s="13">
        <v>152.5</v>
      </c>
      <c r="I118" s="13">
        <v>4</v>
      </c>
      <c r="J118" s="13">
        <v>61</v>
      </c>
      <c r="K118" s="13">
        <f t="shared" si="3"/>
        <v>19</v>
      </c>
      <c r="L118" s="13">
        <f t="shared" si="3"/>
        <v>289.75</v>
      </c>
      <c r="M118" s="16"/>
    </row>
    <row r="119" spans="1:13" x14ac:dyDescent="0.25">
      <c r="A119" s="49"/>
      <c r="B119" s="14" t="s">
        <v>124</v>
      </c>
      <c r="C119" s="11">
        <v>10.5</v>
      </c>
      <c r="D119" s="12">
        <v>3.05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f t="shared" si="3"/>
        <v>0</v>
      </c>
      <c r="L119" s="13">
        <f t="shared" si="3"/>
        <v>0</v>
      </c>
      <c r="M119" s="16"/>
    </row>
    <row r="120" spans="1:13" x14ac:dyDescent="0.25">
      <c r="A120" s="49"/>
      <c r="B120" s="14" t="s">
        <v>125</v>
      </c>
      <c r="C120" s="11">
        <v>10.5</v>
      </c>
      <c r="D120" s="12">
        <v>12.2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f t="shared" si="3"/>
        <v>0</v>
      </c>
      <c r="L120" s="13">
        <f t="shared" si="3"/>
        <v>0</v>
      </c>
      <c r="M120" s="16"/>
    </row>
    <row r="121" spans="1:13" x14ac:dyDescent="0.25">
      <c r="A121" s="49"/>
      <c r="B121" s="14" t="s">
        <v>126</v>
      </c>
      <c r="C121" s="11">
        <v>70.2</v>
      </c>
      <c r="D121" s="12">
        <v>4.58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f t="shared" si="3"/>
        <v>0</v>
      </c>
      <c r="L121" s="13">
        <f t="shared" si="3"/>
        <v>0</v>
      </c>
      <c r="M121" s="16"/>
    </row>
    <row r="122" spans="1:13" x14ac:dyDescent="0.25">
      <c r="A122" s="49"/>
      <c r="B122" s="14" t="s">
        <v>127</v>
      </c>
      <c r="C122" s="11">
        <v>13.2</v>
      </c>
      <c r="D122" s="12">
        <v>7.63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f t="shared" si="3"/>
        <v>0</v>
      </c>
      <c r="L122" s="13">
        <f t="shared" si="3"/>
        <v>0</v>
      </c>
      <c r="M122" s="16"/>
    </row>
    <row r="123" spans="1:13" x14ac:dyDescent="0.25">
      <c r="A123" s="49"/>
      <c r="B123" s="14" t="s">
        <v>128</v>
      </c>
      <c r="C123" s="11">
        <v>11.2</v>
      </c>
      <c r="D123" s="12">
        <v>18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f t="shared" si="3"/>
        <v>0</v>
      </c>
      <c r="L123" s="13">
        <f t="shared" si="3"/>
        <v>0</v>
      </c>
      <c r="M123" s="16"/>
    </row>
    <row r="124" spans="1:13" x14ac:dyDescent="0.25">
      <c r="A124" s="49"/>
      <c r="B124" s="14" t="s">
        <v>129</v>
      </c>
      <c r="C124" s="11">
        <v>10.4</v>
      </c>
      <c r="D124" s="12">
        <v>7.5</v>
      </c>
      <c r="E124" s="13">
        <v>9</v>
      </c>
      <c r="F124" s="13">
        <v>67.5</v>
      </c>
      <c r="G124" s="13">
        <v>0</v>
      </c>
      <c r="H124" s="13">
        <v>0</v>
      </c>
      <c r="I124" s="13">
        <v>0</v>
      </c>
      <c r="J124" s="13">
        <v>0</v>
      </c>
      <c r="K124" s="13">
        <f t="shared" si="3"/>
        <v>9</v>
      </c>
      <c r="L124" s="13">
        <f t="shared" si="3"/>
        <v>67.5</v>
      </c>
      <c r="M124" s="16"/>
    </row>
    <row r="125" spans="1:13" x14ac:dyDescent="0.25">
      <c r="A125" s="49"/>
      <c r="B125" s="14" t="s">
        <v>130</v>
      </c>
      <c r="C125" s="11">
        <v>13.2</v>
      </c>
      <c r="D125" s="12">
        <v>7.63</v>
      </c>
      <c r="E125" s="13">
        <v>0</v>
      </c>
      <c r="F125" s="13">
        <v>0</v>
      </c>
      <c r="G125" s="13">
        <v>0</v>
      </c>
      <c r="H125" s="13">
        <v>0</v>
      </c>
      <c r="I125" s="13">
        <v>6</v>
      </c>
      <c r="J125" s="13">
        <v>45.78</v>
      </c>
      <c r="K125" s="13">
        <f t="shared" si="3"/>
        <v>6</v>
      </c>
      <c r="L125" s="13">
        <f t="shared" si="3"/>
        <v>45.78</v>
      </c>
      <c r="M125" s="16"/>
    </row>
    <row r="126" spans="1:13" x14ac:dyDescent="0.25">
      <c r="A126" s="49"/>
      <c r="B126" s="14" t="s">
        <v>131</v>
      </c>
      <c r="C126" s="11">
        <v>11.2</v>
      </c>
      <c r="D126" s="12">
        <v>18</v>
      </c>
      <c r="E126" s="13">
        <v>0</v>
      </c>
      <c r="F126" s="13">
        <v>0</v>
      </c>
      <c r="G126" s="13">
        <v>1</v>
      </c>
      <c r="H126" s="13">
        <v>18</v>
      </c>
      <c r="I126" s="13">
        <v>0</v>
      </c>
      <c r="J126" s="13">
        <v>0</v>
      </c>
      <c r="K126" s="13">
        <f t="shared" si="3"/>
        <v>1</v>
      </c>
      <c r="L126" s="13">
        <f t="shared" si="3"/>
        <v>18</v>
      </c>
      <c r="M126" s="16"/>
    </row>
    <row r="127" spans="1:13" x14ac:dyDescent="0.25">
      <c r="A127" s="49"/>
      <c r="B127" s="14" t="s">
        <v>132</v>
      </c>
      <c r="C127" s="11">
        <v>50.8</v>
      </c>
      <c r="D127" s="12">
        <v>45.75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f t="shared" si="3"/>
        <v>0</v>
      </c>
      <c r="L127" s="13">
        <f t="shared" si="3"/>
        <v>0</v>
      </c>
      <c r="M127" s="16"/>
    </row>
    <row r="128" spans="1:13" x14ac:dyDescent="0.25">
      <c r="A128" s="49"/>
      <c r="B128" s="14" t="s">
        <v>133</v>
      </c>
      <c r="C128" s="11">
        <v>13.1</v>
      </c>
      <c r="D128" s="12">
        <v>15.25</v>
      </c>
      <c r="E128" s="13">
        <v>3</v>
      </c>
      <c r="F128" s="13">
        <v>45.75</v>
      </c>
      <c r="G128" s="13">
        <v>1</v>
      </c>
      <c r="H128" s="13">
        <v>15.25</v>
      </c>
      <c r="I128" s="13">
        <v>5</v>
      </c>
      <c r="J128" s="13">
        <v>76.25</v>
      </c>
      <c r="K128" s="13">
        <f t="shared" si="3"/>
        <v>9</v>
      </c>
      <c r="L128" s="13">
        <f t="shared" si="3"/>
        <v>137.25</v>
      </c>
      <c r="M128" s="16"/>
    </row>
    <row r="129" spans="1:13" x14ac:dyDescent="0.25">
      <c r="A129" s="49"/>
      <c r="B129" s="14" t="s">
        <v>134</v>
      </c>
      <c r="C129" s="11">
        <v>13.2</v>
      </c>
      <c r="D129" s="12">
        <v>6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f t="shared" si="3"/>
        <v>0</v>
      </c>
      <c r="L129" s="13">
        <f t="shared" si="3"/>
        <v>0</v>
      </c>
      <c r="M129" s="16"/>
    </row>
    <row r="130" spans="1:13" x14ac:dyDescent="0.25">
      <c r="A130" s="49"/>
      <c r="B130" s="14" t="s">
        <v>135</v>
      </c>
      <c r="C130" s="11">
        <v>13.2</v>
      </c>
      <c r="D130" s="12">
        <v>7.63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f t="shared" si="3"/>
        <v>0</v>
      </c>
      <c r="L130" s="13">
        <f t="shared" si="3"/>
        <v>0</v>
      </c>
      <c r="M130" s="16"/>
    </row>
    <row r="131" spans="1:13" x14ac:dyDescent="0.25">
      <c r="A131" s="49"/>
      <c r="B131" s="14" t="s">
        <v>136</v>
      </c>
      <c r="C131" s="11">
        <v>13.2</v>
      </c>
      <c r="D131" s="12">
        <v>7.63</v>
      </c>
      <c r="E131" s="13">
        <v>2</v>
      </c>
      <c r="F131" s="13">
        <v>15.26</v>
      </c>
      <c r="G131" s="13">
        <v>2</v>
      </c>
      <c r="H131" s="13">
        <v>15.26</v>
      </c>
      <c r="I131" s="13">
        <v>0</v>
      </c>
      <c r="J131" s="13">
        <v>0</v>
      </c>
      <c r="K131" s="13">
        <f t="shared" si="3"/>
        <v>4</v>
      </c>
      <c r="L131" s="13">
        <f t="shared" si="3"/>
        <v>30.52</v>
      </c>
      <c r="M131" s="16"/>
    </row>
    <row r="132" spans="1:13" x14ac:dyDescent="0.25">
      <c r="A132" s="49"/>
      <c r="B132" s="14" t="s">
        <v>137</v>
      </c>
      <c r="C132" s="11"/>
      <c r="D132" s="12">
        <v>7.63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f t="shared" si="3"/>
        <v>0</v>
      </c>
      <c r="L132" s="13">
        <f t="shared" si="3"/>
        <v>0</v>
      </c>
      <c r="M132" s="16"/>
    </row>
    <row r="133" spans="1:13" x14ac:dyDescent="0.25">
      <c r="A133" s="49"/>
      <c r="B133" s="14" t="s">
        <v>138</v>
      </c>
      <c r="C133" s="11">
        <v>13.3</v>
      </c>
      <c r="D133" s="12">
        <v>30.5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f t="shared" si="3"/>
        <v>0</v>
      </c>
      <c r="L133" s="13">
        <f t="shared" si="3"/>
        <v>0</v>
      </c>
      <c r="M133" s="16"/>
    </row>
    <row r="134" spans="1:13" x14ac:dyDescent="0.25">
      <c r="A134" s="49"/>
      <c r="B134" s="14" t="s">
        <v>139</v>
      </c>
      <c r="C134" s="11">
        <v>13.1</v>
      </c>
      <c r="D134" s="12">
        <v>15.25</v>
      </c>
      <c r="E134" s="13">
        <v>2</v>
      </c>
      <c r="F134" s="13">
        <v>30.5</v>
      </c>
      <c r="G134" s="13">
        <v>0</v>
      </c>
      <c r="H134" s="13">
        <v>0</v>
      </c>
      <c r="I134" s="13">
        <v>0</v>
      </c>
      <c r="J134" s="13">
        <v>0</v>
      </c>
      <c r="K134" s="13">
        <f t="shared" si="3"/>
        <v>2</v>
      </c>
      <c r="L134" s="13">
        <f t="shared" si="3"/>
        <v>30.5</v>
      </c>
      <c r="M134" s="16"/>
    </row>
    <row r="135" spans="1:13" x14ac:dyDescent="0.25">
      <c r="A135" s="49"/>
      <c r="B135" s="14" t="s">
        <v>140</v>
      </c>
      <c r="C135" s="11">
        <v>12.8</v>
      </c>
      <c r="D135" s="12">
        <v>15.5</v>
      </c>
      <c r="E135" s="13">
        <v>0</v>
      </c>
      <c r="F135" s="13">
        <v>0</v>
      </c>
      <c r="G135" s="13">
        <v>1</v>
      </c>
      <c r="H135" s="13">
        <v>15.5</v>
      </c>
      <c r="I135" s="13">
        <v>0</v>
      </c>
      <c r="J135" s="13">
        <v>0</v>
      </c>
      <c r="K135" s="13">
        <f t="shared" ref="K135:L168" si="4">E135+G135+I135</f>
        <v>1</v>
      </c>
      <c r="L135" s="13">
        <f t="shared" si="4"/>
        <v>15.5</v>
      </c>
      <c r="M135" s="16"/>
    </row>
    <row r="136" spans="1:13" x14ac:dyDescent="0.25">
      <c r="A136" s="49"/>
      <c r="B136" s="14" t="s">
        <v>141</v>
      </c>
      <c r="C136" s="11">
        <v>12.8</v>
      </c>
      <c r="D136" s="12">
        <v>15.5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f t="shared" si="4"/>
        <v>0</v>
      </c>
      <c r="L136" s="13">
        <f t="shared" si="4"/>
        <v>0</v>
      </c>
      <c r="M136" s="16"/>
    </row>
    <row r="137" spans="1:13" x14ac:dyDescent="0.25">
      <c r="A137" s="49"/>
      <c r="B137" s="14" t="s">
        <v>142</v>
      </c>
      <c r="C137" s="11">
        <v>12.8</v>
      </c>
      <c r="D137" s="12">
        <v>23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f t="shared" si="4"/>
        <v>0</v>
      </c>
      <c r="L137" s="13">
        <f t="shared" si="4"/>
        <v>0</v>
      </c>
      <c r="M137" s="16"/>
    </row>
    <row r="138" spans="1:13" x14ac:dyDescent="0.25">
      <c r="A138" s="49"/>
      <c r="B138" s="14" t="s">
        <v>143</v>
      </c>
      <c r="C138" s="11">
        <v>12.8</v>
      </c>
      <c r="D138" s="12">
        <v>10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f t="shared" si="4"/>
        <v>0</v>
      </c>
      <c r="L138" s="13">
        <f t="shared" si="4"/>
        <v>0</v>
      </c>
      <c r="M138" s="16"/>
    </row>
    <row r="139" spans="1:13" x14ac:dyDescent="0.25">
      <c r="A139" s="49"/>
      <c r="B139" s="14" t="s">
        <v>144</v>
      </c>
      <c r="C139" s="11">
        <v>12.8</v>
      </c>
      <c r="D139" s="12">
        <v>22.88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f t="shared" si="4"/>
        <v>0</v>
      </c>
      <c r="L139" s="13">
        <f t="shared" si="4"/>
        <v>0</v>
      </c>
      <c r="M139" s="16"/>
    </row>
    <row r="140" spans="1:13" x14ac:dyDescent="0.25">
      <c r="A140" s="49"/>
      <c r="B140" s="14" t="s">
        <v>145</v>
      </c>
      <c r="C140" s="11">
        <v>4.0999999999999996</v>
      </c>
      <c r="D140" s="12">
        <v>3.05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f t="shared" si="4"/>
        <v>0</v>
      </c>
      <c r="L140" s="13">
        <f t="shared" si="4"/>
        <v>0</v>
      </c>
      <c r="M140" s="16"/>
    </row>
    <row r="141" spans="1:13" x14ac:dyDescent="0.25">
      <c r="A141" s="49"/>
      <c r="B141" s="14" t="s">
        <v>146</v>
      </c>
      <c r="C141" s="11">
        <v>16.100000000000001</v>
      </c>
      <c r="D141" s="12">
        <v>30.5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f t="shared" si="4"/>
        <v>0</v>
      </c>
      <c r="L141" s="13">
        <f t="shared" si="4"/>
        <v>0</v>
      </c>
      <c r="M141" s="16"/>
    </row>
    <row r="142" spans="1:13" x14ac:dyDescent="0.25">
      <c r="A142" s="49"/>
      <c r="B142" s="14" t="s">
        <v>147</v>
      </c>
      <c r="C142" s="11">
        <v>16.100000000000001</v>
      </c>
      <c r="D142" s="12">
        <v>10</v>
      </c>
      <c r="E142" s="13">
        <v>37</v>
      </c>
      <c r="F142" s="13">
        <v>370</v>
      </c>
      <c r="G142" s="13">
        <v>31</v>
      </c>
      <c r="H142" s="13">
        <v>310</v>
      </c>
      <c r="I142" s="13">
        <v>30</v>
      </c>
      <c r="J142" s="13">
        <v>300</v>
      </c>
      <c r="K142" s="13">
        <f t="shared" si="4"/>
        <v>98</v>
      </c>
      <c r="L142" s="13">
        <f t="shared" si="4"/>
        <v>980</v>
      </c>
      <c r="M142" s="16"/>
    </row>
    <row r="143" spans="1:13" x14ac:dyDescent="0.25">
      <c r="A143" s="49"/>
      <c r="B143" s="14" t="s">
        <v>148</v>
      </c>
      <c r="C143" s="11">
        <v>16.100000000000001</v>
      </c>
      <c r="D143" s="12">
        <v>20.001347103726985</v>
      </c>
      <c r="E143" s="13">
        <v>51</v>
      </c>
      <c r="F143" s="13">
        <v>1020</v>
      </c>
      <c r="G143" s="13">
        <v>37</v>
      </c>
      <c r="H143" s="13">
        <v>740</v>
      </c>
      <c r="I143" s="13">
        <v>53</v>
      </c>
      <c r="J143" s="13">
        <v>1060</v>
      </c>
      <c r="K143" s="13">
        <f t="shared" si="4"/>
        <v>141</v>
      </c>
      <c r="L143" s="13">
        <f t="shared" si="4"/>
        <v>2820</v>
      </c>
      <c r="M143" s="16"/>
    </row>
    <row r="144" spans="1:13" x14ac:dyDescent="0.25">
      <c r="A144" s="49"/>
      <c r="B144" s="14" t="s">
        <v>149</v>
      </c>
      <c r="C144" s="11">
        <v>60.3</v>
      </c>
      <c r="D144" s="12">
        <v>76.22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f t="shared" si="4"/>
        <v>0</v>
      </c>
      <c r="L144" s="13">
        <f t="shared" si="4"/>
        <v>0</v>
      </c>
      <c r="M144" s="16"/>
    </row>
    <row r="145" spans="1:13" x14ac:dyDescent="0.25">
      <c r="A145" s="49"/>
      <c r="B145" s="14" t="s">
        <v>150</v>
      </c>
      <c r="C145" s="11">
        <v>50.3</v>
      </c>
      <c r="D145" s="12">
        <v>10</v>
      </c>
      <c r="E145" s="13">
        <v>1</v>
      </c>
      <c r="F145" s="13">
        <v>10</v>
      </c>
      <c r="G145" s="13">
        <v>0</v>
      </c>
      <c r="H145" s="13">
        <v>0</v>
      </c>
      <c r="I145" s="13">
        <v>0</v>
      </c>
      <c r="J145" s="13">
        <v>0</v>
      </c>
      <c r="K145" s="13">
        <f t="shared" si="4"/>
        <v>1</v>
      </c>
      <c r="L145" s="13">
        <f t="shared" si="4"/>
        <v>10</v>
      </c>
      <c r="M145" s="16"/>
    </row>
    <row r="146" spans="1:13" x14ac:dyDescent="0.25">
      <c r="A146" s="49"/>
      <c r="B146" s="14" t="s">
        <v>151</v>
      </c>
      <c r="C146" s="11">
        <v>70.3</v>
      </c>
      <c r="D146" s="12">
        <v>3.05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f t="shared" si="4"/>
        <v>0</v>
      </c>
      <c r="L146" s="13">
        <f t="shared" si="4"/>
        <v>0</v>
      </c>
      <c r="M146" s="16"/>
    </row>
    <row r="147" spans="1:13" x14ac:dyDescent="0.25">
      <c r="A147" s="49"/>
      <c r="B147" s="14" t="s">
        <v>152</v>
      </c>
      <c r="C147" s="11">
        <v>90</v>
      </c>
      <c r="D147" s="12">
        <v>30.5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f t="shared" si="4"/>
        <v>0</v>
      </c>
      <c r="L147" s="13">
        <f t="shared" si="4"/>
        <v>0</v>
      </c>
      <c r="M147" s="16"/>
    </row>
    <row r="148" spans="1:13" x14ac:dyDescent="0.25">
      <c r="A148" s="49"/>
      <c r="B148" s="14" t="s">
        <v>153</v>
      </c>
      <c r="C148" s="11">
        <v>90</v>
      </c>
      <c r="D148" s="12">
        <v>15.5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f t="shared" si="4"/>
        <v>0</v>
      </c>
      <c r="L148" s="13">
        <f t="shared" si="4"/>
        <v>0</v>
      </c>
      <c r="M148" s="16"/>
    </row>
    <row r="149" spans="1:13" x14ac:dyDescent="0.25">
      <c r="A149" s="49"/>
      <c r="B149" s="14" t="s">
        <v>154</v>
      </c>
      <c r="C149" s="11">
        <v>10.199999999999999</v>
      </c>
      <c r="D149" s="12">
        <v>22.88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f t="shared" si="4"/>
        <v>0</v>
      </c>
      <c r="L149" s="13">
        <f t="shared" si="4"/>
        <v>0</v>
      </c>
      <c r="M149" s="16"/>
    </row>
    <row r="150" spans="1:13" x14ac:dyDescent="0.25">
      <c r="A150" s="49"/>
      <c r="B150" s="14" t="s">
        <v>155</v>
      </c>
      <c r="C150" s="11">
        <v>10.199999999999999</v>
      </c>
      <c r="D150" s="12">
        <v>45.75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f t="shared" si="4"/>
        <v>0</v>
      </c>
      <c r="L150" s="13">
        <f t="shared" si="4"/>
        <v>0</v>
      </c>
      <c r="M150" s="16"/>
    </row>
    <row r="151" spans="1:13" x14ac:dyDescent="0.25">
      <c r="A151" s="49"/>
      <c r="B151" s="14" t="s">
        <v>156</v>
      </c>
      <c r="C151" s="11"/>
      <c r="D151" s="12">
        <v>7.63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f t="shared" si="4"/>
        <v>0</v>
      </c>
      <c r="L151" s="13">
        <f t="shared" si="4"/>
        <v>0</v>
      </c>
      <c r="M151" s="16"/>
    </row>
    <row r="152" spans="1:13" x14ac:dyDescent="0.25">
      <c r="A152" s="49"/>
      <c r="B152" s="14" t="s">
        <v>157</v>
      </c>
      <c r="C152" s="11">
        <v>10.5</v>
      </c>
      <c r="D152" s="12">
        <v>3.05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f t="shared" si="4"/>
        <v>0</v>
      </c>
      <c r="L152" s="13">
        <f t="shared" si="4"/>
        <v>0</v>
      </c>
      <c r="M152" s="16"/>
    </row>
    <row r="153" spans="1:13" x14ac:dyDescent="0.25">
      <c r="A153" s="49"/>
      <c r="B153" s="14" t="s">
        <v>158</v>
      </c>
      <c r="C153" s="11">
        <v>70.099999999999994</v>
      </c>
      <c r="D153" s="12">
        <v>1.5</v>
      </c>
      <c r="E153" s="13">
        <v>4</v>
      </c>
      <c r="F153" s="13">
        <v>6</v>
      </c>
      <c r="G153" s="13">
        <v>4</v>
      </c>
      <c r="H153" s="13">
        <v>6</v>
      </c>
      <c r="I153" s="13">
        <v>0</v>
      </c>
      <c r="J153" s="13">
        <v>0</v>
      </c>
      <c r="K153" s="13">
        <f t="shared" si="4"/>
        <v>8</v>
      </c>
      <c r="L153" s="13">
        <f t="shared" si="4"/>
        <v>12</v>
      </c>
      <c r="M153" s="16"/>
    </row>
    <row r="154" spans="1:13" x14ac:dyDescent="0.25">
      <c r="A154" s="49"/>
      <c r="B154" s="14" t="s">
        <v>159</v>
      </c>
      <c r="C154" s="11">
        <v>10.4</v>
      </c>
      <c r="D154" s="12">
        <v>15.5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f t="shared" si="4"/>
        <v>0</v>
      </c>
      <c r="L154" s="13">
        <f t="shared" si="4"/>
        <v>0</v>
      </c>
      <c r="M154" s="16"/>
    </row>
    <row r="155" spans="1:13" x14ac:dyDescent="0.25">
      <c r="A155" s="49"/>
      <c r="B155" s="14" t="s">
        <v>160</v>
      </c>
      <c r="C155" s="11">
        <v>13.3</v>
      </c>
      <c r="D155" s="12">
        <v>30.5</v>
      </c>
      <c r="E155" s="13">
        <v>0</v>
      </c>
      <c r="F155" s="13">
        <v>0</v>
      </c>
      <c r="G155" s="13">
        <v>1</v>
      </c>
      <c r="H155" s="13">
        <v>30.5</v>
      </c>
      <c r="I155" s="13">
        <v>0</v>
      </c>
      <c r="J155" s="13">
        <v>0</v>
      </c>
      <c r="K155" s="13">
        <f t="shared" si="4"/>
        <v>1</v>
      </c>
      <c r="L155" s="13">
        <f t="shared" si="4"/>
        <v>30.5</v>
      </c>
      <c r="M155" s="16"/>
    </row>
    <row r="156" spans="1:13" x14ac:dyDescent="0.25">
      <c r="A156" s="49"/>
      <c r="B156" s="14" t="s">
        <v>161</v>
      </c>
      <c r="C156" s="11">
        <v>13.3</v>
      </c>
      <c r="D156" s="12">
        <v>30.5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f t="shared" si="4"/>
        <v>0</v>
      </c>
      <c r="L156" s="13">
        <f t="shared" si="4"/>
        <v>0</v>
      </c>
      <c r="M156" s="16"/>
    </row>
    <row r="157" spans="1:13" x14ac:dyDescent="0.25">
      <c r="A157" s="49"/>
      <c r="B157" s="14" t="s">
        <v>162</v>
      </c>
      <c r="C157" s="11">
        <v>13.3</v>
      </c>
      <c r="D157" s="12">
        <v>7.63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f t="shared" si="4"/>
        <v>0</v>
      </c>
      <c r="L157" s="13">
        <f t="shared" si="4"/>
        <v>0</v>
      </c>
      <c r="M157" s="16"/>
    </row>
    <row r="158" spans="1:13" x14ac:dyDescent="0.25">
      <c r="A158" s="49"/>
      <c r="B158" s="14" t="s">
        <v>163</v>
      </c>
      <c r="C158" s="11">
        <v>13.1</v>
      </c>
      <c r="D158" s="12">
        <v>15.25</v>
      </c>
      <c r="E158" s="13">
        <v>0</v>
      </c>
      <c r="F158" s="13">
        <v>0</v>
      </c>
      <c r="G158" s="13">
        <v>2</v>
      </c>
      <c r="H158" s="13">
        <v>30.5</v>
      </c>
      <c r="I158" s="13">
        <v>0</v>
      </c>
      <c r="J158" s="13">
        <v>0</v>
      </c>
      <c r="K158" s="13">
        <f t="shared" si="4"/>
        <v>2</v>
      </c>
      <c r="L158" s="13">
        <f t="shared" si="4"/>
        <v>30.5</v>
      </c>
      <c r="M158" s="16"/>
    </row>
    <row r="159" spans="1:13" x14ac:dyDescent="0.25">
      <c r="A159" s="49"/>
      <c r="B159" s="14" t="s">
        <v>164</v>
      </c>
      <c r="C159" s="11">
        <v>13.2</v>
      </c>
      <c r="D159" s="12">
        <v>4.58</v>
      </c>
      <c r="E159" s="13">
        <v>0</v>
      </c>
      <c r="F159" s="13">
        <v>0</v>
      </c>
      <c r="G159" s="13">
        <v>1</v>
      </c>
      <c r="H159" s="13">
        <v>4.58</v>
      </c>
      <c r="I159" s="13">
        <v>0</v>
      </c>
      <c r="J159" s="13">
        <v>0</v>
      </c>
      <c r="K159" s="13">
        <f t="shared" si="4"/>
        <v>1</v>
      </c>
      <c r="L159" s="13">
        <f t="shared" si="4"/>
        <v>4.58</v>
      </c>
      <c r="M159" s="16"/>
    </row>
    <row r="160" spans="1:13" x14ac:dyDescent="0.25">
      <c r="A160" s="49"/>
      <c r="B160" s="14" t="s">
        <v>165</v>
      </c>
      <c r="C160" s="11">
        <v>13.3</v>
      </c>
      <c r="D160" s="12">
        <v>30.5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f t="shared" si="4"/>
        <v>0</v>
      </c>
      <c r="L160" s="13">
        <f t="shared" si="4"/>
        <v>0</v>
      </c>
      <c r="M160" s="16"/>
    </row>
    <row r="161" spans="1:13" x14ac:dyDescent="0.25">
      <c r="A161" s="49"/>
      <c r="B161" s="14" t="s">
        <v>166</v>
      </c>
      <c r="C161" s="11">
        <v>13.2</v>
      </c>
      <c r="D161" s="12">
        <v>7.63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f t="shared" si="4"/>
        <v>0</v>
      </c>
      <c r="L161" s="13">
        <f t="shared" si="4"/>
        <v>0</v>
      </c>
      <c r="M161" s="16"/>
    </row>
    <row r="162" spans="1:13" x14ac:dyDescent="0.25">
      <c r="A162" s="49"/>
      <c r="B162" s="14" t="s">
        <v>167</v>
      </c>
      <c r="C162" s="11"/>
      <c r="D162" s="12">
        <v>7.63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f t="shared" si="4"/>
        <v>0</v>
      </c>
      <c r="L162" s="13">
        <f t="shared" si="4"/>
        <v>0</v>
      </c>
      <c r="M162" s="16"/>
    </row>
    <row r="163" spans="1:13" x14ac:dyDescent="0.25">
      <c r="A163" s="49"/>
      <c r="B163" s="14" t="s">
        <v>168</v>
      </c>
      <c r="C163" s="11">
        <v>50.9</v>
      </c>
      <c r="D163" s="12">
        <v>30.5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f t="shared" si="4"/>
        <v>0</v>
      </c>
      <c r="L163" s="13">
        <f t="shared" si="4"/>
        <v>0</v>
      </c>
      <c r="M163" s="16"/>
    </row>
    <row r="164" spans="1:13" x14ac:dyDescent="0.25">
      <c r="A164" s="49"/>
      <c r="B164" s="14" t="s">
        <v>169</v>
      </c>
      <c r="C164" s="11"/>
      <c r="D164" s="12">
        <v>3.05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f t="shared" si="4"/>
        <v>0</v>
      </c>
      <c r="L164" s="13">
        <f t="shared" si="4"/>
        <v>0</v>
      </c>
      <c r="M164" s="16"/>
    </row>
    <row r="165" spans="1:13" x14ac:dyDescent="0.25">
      <c r="A165" s="49"/>
      <c r="B165" s="14" t="s">
        <v>170</v>
      </c>
      <c r="C165" s="11"/>
      <c r="D165" s="12">
        <v>4.58</v>
      </c>
      <c r="E165" s="13">
        <v>4</v>
      </c>
      <c r="F165" s="13">
        <v>18.32</v>
      </c>
      <c r="G165" s="13">
        <v>0</v>
      </c>
      <c r="H165" s="13">
        <v>0</v>
      </c>
      <c r="I165" s="13">
        <v>6</v>
      </c>
      <c r="J165" s="13">
        <v>27.48</v>
      </c>
      <c r="K165" s="13">
        <f t="shared" si="4"/>
        <v>10</v>
      </c>
      <c r="L165" s="13">
        <f t="shared" si="4"/>
        <v>45.8</v>
      </c>
      <c r="M165" s="16"/>
    </row>
    <row r="166" spans="1:13" x14ac:dyDescent="0.25">
      <c r="A166" s="49"/>
      <c r="B166" s="14" t="s">
        <v>171</v>
      </c>
      <c r="C166" s="11">
        <v>10.5</v>
      </c>
      <c r="D166" s="12">
        <v>3.05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f t="shared" si="4"/>
        <v>0</v>
      </c>
      <c r="L166" s="13">
        <f t="shared" si="4"/>
        <v>0</v>
      </c>
      <c r="M166" s="16"/>
    </row>
    <row r="167" spans="1:13" x14ac:dyDescent="0.25">
      <c r="A167" s="49"/>
      <c r="B167" s="14" t="s">
        <v>172</v>
      </c>
      <c r="C167" s="11">
        <v>70.2</v>
      </c>
      <c r="D167" s="12">
        <v>7.63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f t="shared" si="4"/>
        <v>0</v>
      </c>
      <c r="L167" s="13">
        <f t="shared" si="4"/>
        <v>0</v>
      </c>
      <c r="M167" s="16"/>
    </row>
    <row r="168" spans="1:13" x14ac:dyDescent="0.25">
      <c r="A168" s="49"/>
      <c r="B168" s="14" t="s">
        <v>173</v>
      </c>
      <c r="C168" s="11">
        <v>11.2</v>
      </c>
      <c r="D168" s="12">
        <v>7.63</v>
      </c>
      <c r="E168" s="13">
        <v>2</v>
      </c>
      <c r="F168" s="13">
        <v>15.26</v>
      </c>
      <c r="G168" s="13">
        <v>0</v>
      </c>
      <c r="H168" s="13">
        <v>0</v>
      </c>
      <c r="I168" s="13">
        <v>1</v>
      </c>
      <c r="J168" s="13">
        <v>7.63</v>
      </c>
      <c r="K168" s="13">
        <f t="shared" si="4"/>
        <v>3</v>
      </c>
      <c r="L168" s="13">
        <f t="shared" si="4"/>
        <v>22.89</v>
      </c>
      <c r="M168" s="16"/>
    </row>
    <row r="169" spans="1:13" x14ac:dyDescent="0.25">
      <c r="A169" s="49"/>
      <c r="B169" s="14" t="s">
        <v>174</v>
      </c>
      <c r="C169" s="11">
        <v>12.5</v>
      </c>
      <c r="D169" s="12">
        <v>35</v>
      </c>
      <c r="E169" s="13">
        <v>0</v>
      </c>
      <c r="F169" s="13">
        <v>0</v>
      </c>
      <c r="G169" s="13">
        <v>0</v>
      </c>
      <c r="H169" s="13">
        <v>0</v>
      </c>
      <c r="I169" s="13">
        <v>1</v>
      </c>
      <c r="J169" s="13">
        <v>35</v>
      </c>
      <c r="K169" s="13">
        <f t="shared" ref="K169:L203" si="5">E169+G169+I169</f>
        <v>1</v>
      </c>
      <c r="L169" s="13">
        <f t="shared" si="5"/>
        <v>35</v>
      </c>
      <c r="M169" s="16"/>
    </row>
    <row r="170" spans="1:13" x14ac:dyDescent="0.25">
      <c r="A170" s="49"/>
      <c r="B170" s="14" t="s">
        <v>175</v>
      </c>
      <c r="C170" s="11">
        <v>12.5</v>
      </c>
      <c r="D170" s="12">
        <v>46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f t="shared" si="5"/>
        <v>0</v>
      </c>
      <c r="L170" s="13">
        <f t="shared" si="5"/>
        <v>0</v>
      </c>
      <c r="M170" s="16"/>
    </row>
    <row r="171" spans="1:13" x14ac:dyDescent="0.25">
      <c r="A171" s="49"/>
      <c r="B171" s="14" t="s">
        <v>176</v>
      </c>
      <c r="C171" s="11">
        <v>30.1</v>
      </c>
      <c r="D171" s="12">
        <v>152.5</v>
      </c>
      <c r="E171" s="13">
        <v>1</v>
      </c>
      <c r="F171" s="13">
        <v>152.5</v>
      </c>
      <c r="G171" s="13">
        <v>0</v>
      </c>
      <c r="H171" s="13">
        <v>0</v>
      </c>
      <c r="I171" s="13">
        <v>0</v>
      </c>
      <c r="J171" s="13">
        <v>0</v>
      </c>
      <c r="K171" s="13">
        <f t="shared" si="5"/>
        <v>1</v>
      </c>
      <c r="L171" s="13">
        <f t="shared" si="5"/>
        <v>152.5</v>
      </c>
      <c r="M171" s="16"/>
    </row>
    <row r="172" spans="1:13" x14ac:dyDescent="0.25">
      <c r="A172" s="49"/>
      <c r="B172" s="14" t="s">
        <v>177</v>
      </c>
      <c r="C172" s="11">
        <v>12.4</v>
      </c>
      <c r="D172" s="12">
        <v>20</v>
      </c>
      <c r="E172" s="13">
        <v>1</v>
      </c>
      <c r="F172" s="13">
        <v>20</v>
      </c>
      <c r="G172" s="13">
        <v>0</v>
      </c>
      <c r="H172" s="13">
        <v>0</v>
      </c>
      <c r="I172" s="13">
        <v>0</v>
      </c>
      <c r="J172" s="13">
        <v>0</v>
      </c>
      <c r="K172" s="13">
        <f t="shared" si="5"/>
        <v>1</v>
      </c>
      <c r="L172" s="13">
        <f t="shared" si="5"/>
        <v>20</v>
      </c>
      <c r="M172" s="16"/>
    </row>
    <row r="173" spans="1:13" x14ac:dyDescent="0.25">
      <c r="A173" s="49"/>
      <c r="B173" s="14" t="s">
        <v>178</v>
      </c>
      <c r="C173" s="11">
        <v>30.3</v>
      </c>
      <c r="D173" s="12">
        <v>381.15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f t="shared" si="5"/>
        <v>0</v>
      </c>
      <c r="L173" s="13">
        <f t="shared" si="5"/>
        <v>0</v>
      </c>
      <c r="M173" s="16"/>
    </row>
    <row r="174" spans="1:13" x14ac:dyDescent="0.25">
      <c r="A174" s="49"/>
      <c r="B174" s="14" t="s">
        <v>179</v>
      </c>
      <c r="C174" s="11">
        <v>12.4</v>
      </c>
      <c r="D174" s="12">
        <v>30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f t="shared" si="5"/>
        <v>0</v>
      </c>
      <c r="L174" s="13">
        <f t="shared" si="5"/>
        <v>0</v>
      </c>
      <c r="M174" s="16"/>
    </row>
    <row r="175" spans="1:13" x14ac:dyDescent="0.25">
      <c r="A175" s="49"/>
      <c r="B175" s="14" t="s">
        <v>180</v>
      </c>
      <c r="C175" s="11"/>
      <c r="D175" s="12">
        <v>11.45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f t="shared" si="5"/>
        <v>0</v>
      </c>
      <c r="L175" s="13">
        <f t="shared" si="5"/>
        <v>0</v>
      </c>
      <c r="M175" s="16"/>
    </row>
    <row r="176" spans="1:13" x14ac:dyDescent="0.25">
      <c r="A176" s="49"/>
      <c r="B176" s="14" t="s">
        <v>181</v>
      </c>
      <c r="C176" s="11"/>
      <c r="D176" s="12">
        <v>30.5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f t="shared" si="5"/>
        <v>0</v>
      </c>
      <c r="L176" s="13">
        <f t="shared" si="5"/>
        <v>0</v>
      </c>
      <c r="M176" s="16"/>
    </row>
    <row r="177" spans="1:13" x14ac:dyDescent="0.25">
      <c r="A177" s="49"/>
      <c r="B177" s="14" t="s">
        <v>182</v>
      </c>
      <c r="C177" s="11">
        <v>50.5</v>
      </c>
      <c r="D177" s="12">
        <v>76.22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f t="shared" si="5"/>
        <v>0</v>
      </c>
      <c r="L177" s="13">
        <f t="shared" si="5"/>
        <v>0</v>
      </c>
      <c r="M177" s="16"/>
    </row>
    <row r="178" spans="1:13" x14ac:dyDescent="0.25">
      <c r="A178" s="49"/>
      <c r="B178" s="14" t="s">
        <v>183</v>
      </c>
      <c r="C178" s="11">
        <v>10.3</v>
      </c>
      <c r="D178" s="12">
        <v>30.5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f t="shared" si="5"/>
        <v>0</v>
      </c>
      <c r="L178" s="13">
        <f t="shared" si="5"/>
        <v>0</v>
      </c>
      <c r="M178" s="16"/>
    </row>
    <row r="179" spans="1:13" x14ac:dyDescent="0.25">
      <c r="A179" s="49"/>
      <c r="B179" s="14" t="s">
        <v>184</v>
      </c>
      <c r="C179" s="11">
        <v>1.5</v>
      </c>
      <c r="D179" s="12">
        <v>2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f t="shared" si="5"/>
        <v>0</v>
      </c>
      <c r="L179" s="13">
        <f t="shared" si="5"/>
        <v>0</v>
      </c>
      <c r="M179" s="16"/>
    </row>
    <row r="180" spans="1:13" x14ac:dyDescent="0.25">
      <c r="A180" s="49"/>
      <c r="B180" s="14" t="s">
        <v>185</v>
      </c>
      <c r="C180" s="11">
        <v>11.2</v>
      </c>
      <c r="D180" s="12">
        <v>7.5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f t="shared" si="5"/>
        <v>0</v>
      </c>
      <c r="L180" s="13">
        <f t="shared" si="5"/>
        <v>0</v>
      </c>
      <c r="M180" s="16"/>
    </row>
    <row r="181" spans="1:13" x14ac:dyDescent="0.25">
      <c r="A181" s="49"/>
      <c r="B181" s="14" t="s">
        <v>186</v>
      </c>
      <c r="C181" s="11">
        <v>13.1</v>
      </c>
      <c r="D181" s="12">
        <v>15.25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f t="shared" si="5"/>
        <v>0</v>
      </c>
      <c r="L181" s="13">
        <f t="shared" si="5"/>
        <v>0</v>
      </c>
      <c r="M181" s="16"/>
    </row>
    <row r="182" spans="1:13" x14ac:dyDescent="0.25">
      <c r="A182" s="49"/>
      <c r="B182" s="14" t="s">
        <v>188</v>
      </c>
      <c r="C182" s="11">
        <v>13.1</v>
      </c>
      <c r="D182" s="12">
        <v>15.25</v>
      </c>
      <c r="E182" s="13">
        <v>0</v>
      </c>
      <c r="F182" s="13">
        <v>0</v>
      </c>
      <c r="G182" s="13">
        <v>1</v>
      </c>
      <c r="H182" s="13">
        <v>15.25</v>
      </c>
      <c r="I182" s="13">
        <v>0</v>
      </c>
      <c r="J182" s="13">
        <v>0</v>
      </c>
      <c r="K182" s="13">
        <f t="shared" si="5"/>
        <v>1</v>
      </c>
      <c r="L182" s="13">
        <f t="shared" si="5"/>
        <v>15.25</v>
      </c>
      <c r="M182" s="16"/>
    </row>
    <row r="183" spans="1:13" x14ac:dyDescent="0.25">
      <c r="A183" s="49"/>
      <c r="B183" s="14" t="s">
        <v>189</v>
      </c>
      <c r="C183" s="11">
        <v>13.2</v>
      </c>
      <c r="D183" s="12">
        <v>7.63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f t="shared" si="5"/>
        <v>0</v>
      </c>
      <c r="L183" s="13">
        <f t="shared" si="5"/>
        <v>0</v>
      </c>
      <c r="M183" s="16"/>
    </row>
    <row r="184" spans="1:13" x14ac:dyDescent="0.25">
      <c r="A184" s="49"/>
      <c r="B184" s="14" t="s">
        <v>190</v>
      </c>
      <c r="C184" s="11">
        <v>11.2</v>
      </c>
      <c r="D184" s="12">
        <v>15.25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f t="shared" si="5"/>
        <v>0</v>
      </c>
      <c r="L184" s="13">
        <f t="shared" si="5"/>
        <v>0</v>
      </c>
      <c r="M184" s="16"/>
    </row>
    <row r="185" spans="1:13" x14ac:dyDescent="0.25">
      <c r="A185" s="49"/>
      <c r="B185" s="14" t="s">
        <v>191</v>
      </c>
      <c r="C185" s="11">
        <v>13.2</v>
      </c>
      <c r="D185" s="12">
        <v>7.63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f t="shared" si="5"/>
        <v>0</v>
      </c>
      <c r="L185" s="13">
        <f t="shared" si="5"/>
        <v>0</v>
      </c>
      <c r="M185" s="16"/>
    </row>
    <row r="186" spans="1:13" x14ac:dyDescent="0.25">
      <c r="A186" s="49"/>
      <c r="B186" s="14" t="s">
        <v>192</v>
      </c>
      <c r="C186" s="11">
        <v>13.2</v>
      </c>
      <c r="D186" s="12">
        <v>7.63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f t="shared" si="5"/>
        <v>0</v>
      </c>
      <c r="L186" s="13">
        <f t="shared" si="5"/>
        <v>0</v>
      </c>
      <c r="M186" s="16"/>
    </row>
    <row r="187" spans="1:13" x14ac:dyDescent="0.25">
      <c r="A187" s="49"/>
      <c r="B187" s="14" t="s">
        <v>193</v>
      </c>
      <c r="C187" s="11"/>
      <c r="D187" s="12">
        <v>23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f t="shared" si="5"/>
        <v>0</v>
      </c>
      <c r="L187" s="13">
        <f t="shared" si="5"/>
        <v>0</v>
      </c>
      <c r="M187" s="16"/>
    </row>
    <row r="188" spans="1:13" x14ac:dyDescent="0.25">
      <c r="A188" s="49"/>
      <c r="B188" s="14" t="s">
        <v>194</v>
      </c>
      <c r="C188" s="11">
        <v>11.2</v>
      </c>
      <c r="D188" s="12">
        <v>15.253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f t="shared" si="5"/>
        <v>0</v>
      </c>
      <c r="L188" s="13">
        <f t="shared" si="5"/>
        <v>0</v>
      </c>
      <c r="M188" s="16"/>
    </row>
    <row r="189" spans="1:13" x14ac:dyDescent="0.25">
      <c r="A189" s="49"/>
      <c r="B189" s="14" t="s">
        <v>195</v>
      </c>
      <c r="C189" s="13"/>
      <c r="D189" s="13">
        <v>28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f t="shared" si="5"/>
        <v>0</v>
      </c>
      <c r="L189" s="13">
        <f t="shared" si="5"/>
        <v>0</v>
      </c>
      <c r="M189" s="16"/>
    </row>
    <row r="190" spans="1:13" x14ac:dyDescent="0.25">
      <c r="A190" s="49"/>
      <c r="B190" s="14" t="s">
        <v>196</v>
      </c>
      <c r="C190" s="11">
        <v>60.1</v>
      </c>
      <c r="D190" s="12">
        <v>76.22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f t="shared" si="5"/>
        <v>0</v>
      </c>
      <c r="L190" s="13">
        <f t="shared" si="5"/>
        <v>0</v>
      </c>
      <c r="M190" s="16"/>
    </row>
    <row r="191" spans="1:13" x14ac:dyDescent="0.25">
      <c r="A191" s="49"/>
      <c r="B191" s="14" t="s">
        <v>197</v>
      </c>
      <c r="C191" s="11"/>
      <c r="D191" s="12">
        <v>22.88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f t="shared" si="5"/>
        <v>0</v>
      </c>
      <c r="L191" s="13">
        <f t="shared" si="5"/>
        <v>0</v>
      </c>
      <c r="M191" s="16"/>
    </row>
    <row r="192" spans="1:13" x14ac:dyDescent="0.25">
      <c r="A192" s="49"/>
      <c r="B192" s="14" t="s">
        <v>198</v>
      </c>
      <c r="C192" s="11">
        <v>40.700000000000003</v>
      </c>
      <c r="D192" s="12">
        <v>7.63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f t="shared" si="5"/>
        <v>0</v>
      </c>
      <c r="L192" s="13">
        <f t="shared" si="5"/>
        <v>0</v>
      </c>
      <c r="M192" s="16"/>
    </row>
    <row r="193" spans="1:13" x14ac:dyDescent="0.25">
      <c r="A193" s="49"/>
      <c r="B193" s="14" t="s">
        <v>199</v>
      </c>
      <c r="C193" s="11">
        <v>12.4</v>
      </c>
      <c r="D193" s="12">
        <v>40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f t="shared" si="5"/>
        <v>0</v>
      </c>
      <c r="L193" s="13">
        <f t="shared" si="5"/>
        <v>0</v>
      </c>
      <c r="M193" s="16"/>
    </row>
    <row r="194" spans="1:13" x14ac:dyDescent="0.25">
      <c r="A194" s="49"/>
      <c r="B194" s="14" t="s">
        <v>200</v>
      </c>
      <c r="C194" s="11">
        <v>30.2</v>
      </c>
      <c r="D194" s="12">
        <v>228.5</v>
      </c>
      <c r="E194" s="13">
        <v>1</v>
      </c>
      <c r="F194" s="13">
        <v>228.5</v>
      </c>
      <c r="G194" s="13">
        <v>0</v>
      </c>
      <c r="H194" s="13">
        <v>0</v>
      </c>
      <c r="I194" s="13">
        <v>0</v>
      </c>
      <c r="J194" s="13">
        <v>0</v>
      </c>
      <c r="K194" s="13">
        <f t="shared" si="5"/>
        <v>1</v>
      </c>
      <c r="L194" s="13">
        <f t="shared" si="5"/>
        <v>228.5</v>
      </c>
      <c r="M194" s="16"/>
    </row>
    <row r="195" spans="1:13" x14ac:dyDescent="0.25">
      <c r="A195" s="49"/>
      <c r="B195" s="14" t="s">
        <v>201</v>
      </c>
      <c r="C195" s="11">
        <v>30.4</v>
      </c>
      <c r="D195" s="12">
        <v>457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f t="shared" si="5"/>
        <v>0</v>
      </c>
      <c r="L195" s="13">
        <f t="shared" si="5"/>
        <v>0</v>
      </c>
      <c r="M195" s="16"/>
    </row>
    <row r="196" spans="1:13" x14ac:dyDescent="0.25">
      <c r="A196" s="49"/>
      <c r="B196" s="14" t="s">
        <v>203</v>
      </c>
      <c r="C196" s="11">
        <v>30.5</v>
      </c>
      <c r="D196" s="12">
        <v>600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f t="shared" si="5"/>
        <v>0</v>
      </c>
      <c r="L196" s="13">
        <f t="shared" si="5"/>
        <v>0</v>
      </c>
      <c r="M196" s="16"/>
    </row>
    <row r="197" spans="1:13" x14ac:dyDescent="0.25">
      <c r="A197" s="49"/>
      <c r="B197" s="14" t="s">
        <v>204</v>
      </c>
      <c r="C197" s="11">
        <v>10.4</v>
      </c>
      <c r="D197" s="12">
        <v>15.25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f t="shared" si="5"/>
        <v>0</v>
      </c>
      <c r="L197" s="13">
        <f t="shared" si="5"/>
        <v>0</v>
      </c>
      <c r="M197" s="16"/>
    </row>
    <row r="198" spans="1:13" x14ac:dyDescent="0.25">
      <c r="A198" s="49"/>
      <c r="B198" s="14" t="s">
        <v>205</v>
      </c>
      <c r="C198" s="11"/>
      <c r="D198" s="12">
        <v>1.53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f t="shared" si="5"/>
        <v>0</v>
      </c>
      <c r="L198" s="13">
        <f t="shared" si="5"/>
        <v>0</v>
      </c>
      <c r="M198" s="16"/>
    </row>
    <row r="199" spans="1:13" x14ac:dyDescent="0.25">
      <c r="A199" s="49"/>
      <c r="B199" s="14" t="s">
        <v>206</v>
      </c>
      <c r="C199" s="11"/>
      <c r="D199" s="12">
        <v>7.63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f t="shared" si="5"/>
        <v>0</v>
      </c>
      <c r="L199" s="13">
        <f t="shared" si="5"/>
        <v>0</v>
      </c>
      <c r="M199" s="16"/>
    </row>
    <row r="200" spans="1:13" x14ac:dyDescent="0.25">
      <c r="A200" s="49"/>
      <c r="B200" s="14" t="s">
        <v>207</v>
      </c>
      <c r="C200" s="11">
        <v>10.5</v>
      </c>
      <c r="D200" s="12">
        <v>3.05</v>
      </c>
      <c r="E200" s="13">
        <v>1</v>
      </c>
      <c r="F200" s="13">
        <v>3.05</v>
      </c>
      <c r="G200" s="13">
        <v>6</v>
      </c>
      <c r="H200" s="13">
        <v>18.3</v>
      </c>
      <c r="I200" s="13">
        <v>0</v>
      </c>
      <c r="J200" s="13">
        <v>0</v>
      </c>
      <c r="K200" s="13">
        <f t="shared" si="5"/>
        <v>7</v>
      </c>
      <c r="L200" s="13">
        <f t="shared" si="5"/>
        <v>21.35</v>
      </c>
      <c r="M200" s="16"/>
    </row>
    <row r="201" spans="1:13" x14ac:dyDescent="0.25">
      <c r="A201" s="49"/>
      <c r="B201" s="14" t="s">
        <v>208</v>
      </c>
      <c r="C201" s="11">
        <v>10.6</v>
      </c>
      <c r="D201" s="12">
        <v>76.22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f t="shared" si="5"/>
        <v>0</v>
      </c>
      <c r="L201" s="13">
        <f t="shared" si="5"/>
        <v>0</v>
      </c>
      <c r="M201" s="16"/>
    </row>
    <row r="202" spans="1:13" x14ac:dyDescent="0.25">
      <c r="A202" s="17"/>
      <c r="B202" s="14" t="s">
        <v>209</v>
      </c>
      <c r="C202" s="14">
        <v>10.6</v>
      </c>
      <c r="D202" s="15">
        <v>15.25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f t="shared" si="5"/>
        <v>0</v>
      </c>
      <c r="L202" s="13">
        <f t="shared" si="5"/>
        <v>0</v>
      </c>
      <c r="M202" s="16"/>
    </row>
    <row r="203" spans="1:13" x14ac:dyDescent="0.25">
      <c r="A203" s="17"/>
      <c r="B203" s="14" t="s">
        <v>210</v>
      </c>
      <c r="C203" s="16"/>
      <c r="D203" s="16">
        <v>15.5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f t="shared" si="5"/>
        <v>0</v>
      </c>
      <c r="L203" s="13">
        <f t="shared" si="5"/>
        <v>0</v>
      </c>
      <c r="M203" s="16"/>
    </row>
    <row r="204" spans="1:13" x14ac:dyDescent="0.25">
      <c r="A204" s="17"/>
      <c r="B204" s="17"/>
      <c r="C204" s="17"/>
      <c r="D204" s="17"/>
      <c r="E204" s="18" t="s">
        <v>211</v>
      </c>
      <c r="F204" s="20">
        <f>SUM(F6:F203)</f>
        <v>3204.9600000000005</v>
      </c>
      <c r="G204" s="18" t="s">
        <v>211</v>
      </c>
      <c r="H204" s="20">
        <f>SUM(H6:H203)</f>
        <v>2645.1400000000003</v>
      </c>
      <c r="I204" s="20" t="s">
        <v>211</v>
      </c>
      <c r="J204" s="20">
        <f>SUM(J6:J203)</f>
        <v>3471.7500000000005</v>
      </c>
      <c r="K204" s="20" t="s">
        <v>6</v>
      </c>
      <c r="L204" s="20">
        <f>SUM(L6:L203)</f>
        <v>9321.8499999999985</v>
      </c>
      <c r="M204" s="17"/>
    </row>
    <row r="205" spans="1:13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</row>
  </sheetData>
  <mergeCells count="10">
    <mergeCell ref="I3:J3"/>
    <mergeCell ref="K3:L3"/>
    <mergeCell ref="M3:M4"/>
    <mergeCell ref="A5:A201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05"/>
  <sheetViews>
    <sheetView workbookViewId="0">
      <selection activeCell="I31" sqref="I31"/>
    </sheetView>
  </sheetViews>
  <sheetFormatPr baseColWidth="10" defaultRowHeight="15" x14ac:dyDescent="0.25"/>
  <cols>
    <col min="1" max="1" width="4" customWidth="1"/>
    <col min="2" max="2" width="29.5703125" bestFit="1" customWidth="1"/>
    <col min="5" max="8" width="11.42578125" customWidth="1"/>
    <col min="13" max="13" width="25.140625" customWidth="1"/>
  </cols>
  <sheetData>
    <row r="2" spans="1:13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69"/>
      <c r="B3" s="1" t="s">
        <v>0</v>
      </c>
      <c r="C3" s="2" t="s">
        <v>1</v>
      </c>
      <c r="D3" s="3" t="s">
        <v>2</v>
      </c>
      <c r="E3" s="1" t="s">
        <v>218</v>
      </c>
      <c r="F3" s="1"/>
      <c r="G3" s="1" t="s">
        <v>219</v>
      </c>
      <c r="H3" s="1"/>
      <c r="I3" s="1" t="s">
        <v>220</v>
      </c>
      <c r="J3" s="1"/>
      <c r="K3" s="1" t="s">
        <v>6</v>
      </c>
      <c r="L3" s="1"/>
      <c r="M3" s="1" t="s">
        <v>215</v>
      </c>
    </row>
    <row r="4" spans="1:13" x14ac:dyDescent="0.25">
      <c r="A4" s="70"/>
      <c r="B4" s="1"/>
      <c r="C4" s="2"/>
      <c r="D4" s="4"/>
      <c r="E4" s="5" t="s">
        <v>7</v>
      </c>
      <c r="F4" s="5" t="s">
        <v>8</v>
      </c>
      <c r="G4" s="5" t="s">
        <v>7</v>
      </c>
      <c r="H4" s="5" t="s">
        <v>8</v>
      </c>
      <c r="I4" s="5" t="s">
        <v>7</v>
      </c>
      <c r="J4" s="5" t="s">
        <v>8</v>
      </c>
      <c r="K4" s="5" t="s">
        <v>7</v>
      </c>
      <c r="L4" s="5" t="s">
        <v>8</v>
      </c>
      <c r="M4" s="1"/>
    </row>
    <row r="5" spans="1:13" x14ac:dyDescent="0.25">
      <c r="A5" s="49"/>
      <c r="B5" s="71" t="s">
        <v>9</v>
      </c>
      <c r="C5" s="72"/>
      <c r="D5" s="73" t="s">
        <v>10</v>
      </c>
      <c r="E5" s="74"/>
      <c r="F5" s="74"/>
      <c r="G5" s="74"/>
      <c r="H5" s="74"/>
      <c r="I5" s="74"/>
      <c r="J5" s="74"/>
      <c r="K5" s="74"/>
      <c r="L5" s="74"/>
      <c r="M5" s="75"/>
    </row>
    <row r="6" spans="1:13" x14ac:dyDescent="0.25">
      <c r="A6" s="49"/>
      <c r="B6" s="11" t="s">
        <v>11</v>
      </c>
      <c r="C6" s="11">
        <v>1.5</v>
      </c>
      <c r="D6" s="12">
        <v>15.25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f t="shared" ref="K6:L37" si="0">E6+G6+I6</f>
        <v>0</v>
      </c>
      <c r="L6" s="13">
        <f t="shared" si="0"/>
        <v>0</v>
      </c>
      <c r="M6" s="51"/>
    </row>
    <row r="7" spans="1:13" x14ac:dyDescent="0.25">
      <c r="A7" s="49"/>
      <c r="B7" s="14" t="s">
        <v>12</v>
      </c>
      <c r="C7" s="11">
        <v>70.099999999999994</v>
      </c>
      <c r="D7" s="12">
        <v>1.5031203566121842</v>
      </c>
      <c r="E7" s="13">
        <v>0</v>
      </c>
      <c r="F7" s="13">
        <v>0</v>
      </c>
      <c r="G7" s="13">
        <v>1</v>
      </c>
      <c r="H7" s="13">
        <v>1.5</v>
      </c>
      <c r="I7" s="13">
        <v>0</v>
      </c>
      <c r="J7" s="13">
        <v>0</v>
      </c>
      <c r="K7" s="13">
        <f t="shared" si="0"/>
        <v>1</v>
      </c>
      <c r="L7" s="13">
        <f t="shared" si="0"/>
        <v>1.5</v>
      </c>
      <c r="M7" s="16"/>
    </row>
    <row r="8" spans="1:13" x14ac:dyDescent="0.25">
      <c r="A8" s="49"/>
      <c r="B8" s="14" t="s">
        <v>13</v>
      </c>
      <c r="C8" s="11">
        <v>70.2</v>
      </c>
      <c r="D8" s="12">
        <v>3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f t="shared" si="0"/>
        <v>0</v>
      </c>
      <c r="L8" s="13">
        <f t="shared" si="0"/>
        <v>0</v>
      </c>
      <c r="M8" s="16"/>
    </row>
    <row r="9" spans="1:13" x14ac:dyDescent="0.25">
      <c r="A9" s="49"/>
      <c r="B9" s="14" t="s">
        <v>14</v>
      </c>
      <c r="C9" s="11">
        <v>4.0999999999999996</v>
      </c>
      <c r="D9" s="12">
        <v>0.77</v>
      </c>
      <c r="E9" s="13">
        <v>14</v>
      </c>
      <c r="F9" s="13">
        <v>10.78</v>
      </c>
      <c r="G9" s="13">
        <v>7</v>
      </c>
      <c r="H9" s="13">
        <v>5.39</v>
      </c>
      <c r="I9" s="13">
        <v>3</v>
      </c>
      <c r="J9" s="13">
        <v>2.31</v>
      </c>
      <c r="K9" s="13">
        <f t="shared" si="0"/>
        <v>24</v>
      </c>
      <c r="L9" s="13">
        <f t="shared" si="0"/>
        <v>18.479999999999997</v>
      </c>
      <c r="M9" s="16"/>
    </row>
    <row r="10" spans="1:13" x14ac:dyDescent="0.25">
      <c r="A10" s="49"/>
      <c r="B10" s="14" t="s">
        <v>15</v>
      </c>
      <c r="C10" s="11">
        <v>1.5</v>
      </c>
      <c r="D10" s="12">
        <v>7.63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f t="shared" si="0"/>
        <v>0</v>
      </c>
      <c r="L10" s="13">
        <f t="shared" si="0"/>
        <v>0</v>
      </c>
      <c r="M10" s="16"/>
    </row>
    <row r="11" spans="1:13" x14ac:dyDescent="0.25">
      <c r="A11" s="49"/>
      <c r="B11" s="14" t="s">
        <v>16</v>
      </c>
      <c r="C11" s="11">
        <v>11.2</v>
      </c>
      <c r="D11" s="12">
        <v>3.05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f t="shared" si="0"/>
        <v>0</v>
      </c>
      <c r="L11" s="13">
        <f t="shared" si="0"/>
        <v>0</v>
      </c>
      <c r="M11" s="16"/>
    </row>
    <row r="12" spans="1:13" x14ac:dyDescent="0.25">
      <c r="A12" s="49"/>
      <c r="B12" s="14" t="s">
        <v>17</v>
      </c>
      <c r="C12" s="11">
        <v>12.4</v>
      </c>
      <c r="D12" s="12">
        <v>60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f t="shared" si="0"/>
        <v>0</v>
      </c>
      <c r="L12" s="13">
        <f t="shared" si="0"/>
        <v>0</v>
      </c>
      <c r="M12" s="16"/>
    </row>
    <row r="13" spans="1:13" x14ac:dyDescent="0.25">
      <c r="A13" s="49"/>
      <c r="B13" s="14" t="s">
        <v>18</v>
      </c>
      <c r="C13" s="11">
        <v>12.4</v>
      </c>
      <c r="D13" s="12">
        <v>30</v>
      </c>
      <c r="E13" s="13">
        <v>0</v>
      </c>
      <c r="F13" s="13">
        <v>0</v>
      </c>
      <c r="G13" s="13">
        <v>1</v>
      </c>
      <c r="H13" s="13">
        <v>30</v>
      </c>
      <c r="I13" s="13">
        <v>5</v>
      </c>
      <c r="J13" s="13">
        <v>150</v>
      </c>
      <c r="K13" s="13">
        <f t="shared" si="0"/>
        <v>6</v>
      </c>
      <c r="L13" s="13">
        <f t="shared" si="0"/>
        <v>180</v>
      </c>
      <c r="M13" s="16"/>
    </row>
    <row r="14" spans="1:13" x14ac:dyDescent="0.25">
      <c r="A14" s="49"/>
      <c r="B14" s="14" t="s">
        <v>19</v>
      </c>
      <c r="C14" s="11">
        <v>12.4</v>
      </c>
      <c r="D14" s="12">
        <v>60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f t="shared" si="0"/>
        <v>0</v>
      </c>
      <c r="L14" s="13">
        <f t="shared" si="0"/>
        <v>0</v>
      </c>
      <c r="M14" s="16"/>
    </row>
    <row r="15" spans="1:13" x14ac:dyDescent="0.25">
      <c r="A15" s="49"/>
      <c r="B15" s="14" t="s">
        <v>20</v>
      </c>
      <c r="C15" s="11">
        <v>12.4</v>
      </c>
      <c r="D15" s="12">
        <v>60</v>
      </c>
      <c r="E15" s="13">
        <v>0</v>
      </c>
      <c r="F15" s="13">
        <v>0</v>
      </c>
      <c r="G15" s="13">
        <v>0</v>
      </c>
      <c r="H15" s="13">
        <v>0</v>
      </c>
      <c r="I15" s="13">
        <v>1</v>
      </c>
      <c r="J15" s="13">
        <v>60</v>
      </c>
      <c r="K15" s="13">
        <f t="shared" si="0"/>
        <v>1</v>
      </c>
      <c r="L15" s="13">
        <f t="shared" si="0"/>
        <v>60</v>
      </c>
      <c r="M15" s="16"/>
    </row>
    <row r="16" spans="1:13" x14ac:dyDescent="0.25">
      <c r="A16" s="49"/>
      <c r="B16" s="14" t="s">
        <v>21</v>
      </c>
      <c r="C16" s="11">
        <v>70.099999999999994</v>
      </c>
      <c r="D16" s="12">
        <v>1.5031203566121842</v>
      </c>
      <c r="E16" s="13">
        <v>22</v>
      </c>
      <c r="F16" s="13">
        <v>33</v>
      </c>
      <c r="G16" s="13">
        <v>36</v>
      </c>
      <c r="H16" s="13">
        <v>54</v>
      </c>
      <c r="I16" s="13">
        <v>39</v>
      </c>
      <c r="J16" s="13">
        <v>58.5</v>
      </c>
      <c r="K16" s="13">
        <f t="shared" si="0"/>
        <v>97</v>
      </c>
      <c r="L16" s="13">
        <f t="shared" si="0"/>
        <v>145.5</v>
      </c>
      <c r="M16" s="16"/>
    </row>
    <row r="17" spans="1:13" x14ac:dyDescent="0.25">
      <c r="A17" s="49"/>
      <c r="B17" s="14" t="s">
        <v>22</v>
      </c>
      <c r="C17" s="11">
        <v>70.5</v>
      </c>
      <c r="D17" s="12">
        <v>15.25</v>
      </c>
      <c r="E17" s="13">
        <v>1</v>
      </c>
      <c r="F17" s="13">
        <v>15.25</v>
      </c>
      <c r="G17" s="13">
        <v>0</v>
      </c>
      <c r="H17" s="13">
        <v>0</v>
      </c>
      <c r="I17" s="13">
        <v>0</v>
      </c>
      <c r="J17" s="13">
        <v>0</v>
      </c>
      <c r="K17" s="13">
        <f t="shared" si="0"/>
        <v>1</v>
      </c>
      <c r="L17" s="13">
        <f t="shared" si="0"/>
        <v>15.25</v>
      </c>
      <c r="M17" s="16"/>
    </row>
    <row r="18" spans="1:13" x14ac:dyDescent="0.25">
      <c r="A18" s="49"/>
      <c r="B18" s="14" t="s">
        <v>23</v>
      </c>
      <c r="C18" s="11">
        <v>70.2</v>
      </c>
      <c r="D18" s="12">
        <v>3</v>
      </c>
      <c r="E18" s="13">
        <v>14</v>
      </c>
      <c r="F18" s="13">
        <v>42</v>
      </c>
      <c r="G18" s="13">
        <v>4</v>
      </c>
      <c r="H18" s="13">
        <v>12</v>
      </c>
      <c r="I18" s="13">
        <v>7</v>
      </c>
      <c r="J18" s="13">
        <v>21</v>
      </c>
      <c r="K18" s="13">
        <f t="shared" si="0"/>
        <v>25</v>
      </c>
      <c r="L18" s="13">
        <f t="shared" si="0"/>
        <v>75</v>
      </c>
      <c r="M18" s="16"/>
    </row>
    <row r="19" spans="1:13" x14ac:dyDescent="0.25">
      <c r="A19" s="49"/>
      <c r="B19" s="14" t="s">
        <v>24</v>
      </c>
      <c r="C19" s="11">
        <v>70.3</v>
      </c>
      <c r="D19" s="12">
        <v>4.5</v>
      </c>
      <c r="E19" s="13">
        <v>4</v>
      </c>
      <c r="F19" s="13">
        <v>18</v>
      </c>
      <c r="G19" s="13">
        <v>3</v>
      </c>
      <c r="H19" s="13">
        <v>13.5</v>
      </c>
      <c r="I19" s="13">
        <v>4</v>
      </c>
      <c r="J19" s="13">
        <v>18</v>
      </c>
      <c r="K19" s="13">
        <f t="shared" si="0"/>
        <v>11</v>
      </c>
      <c r="L19" s="13">
        <f t="shared" si="0"/>
        <v>49.5</v>
      </c>
      <c r="M19" s="16"/>
    </row>
    <row r="20" spans="1:13" x14ac:dyDescent="0.25">
      <c r="A20" s="49"/>
      <c r="B20" s="14" t="s">
        <v>25</v>
      </c>
      <c r="C20" s="11">
        <v>70.400000000000006</v>
      </c>
      <c r="D20" s="12">
        <v>9</v>
      </c>
      <c r="E20" s="13">
        <v>0</v>
      </c>
      <c r="F20" s="13">
        <v>0</v>
      </c>
      <c r="G20" s="13">
        <v>1</v>
      </c>
      <c r="H20" s="13">
        <v>9</v>
      </c>
      <c r="I20" s="13">
        <v>0</v>
      </c>
      <c r="J20" s="13">
        <v>0</v>
      </c>
      <c r="K20" s="13">
        <f t="shared" si="0"/>
        <v>1</v>
      </c>
      <c r="L20" s="13">
        <f t="shared" si="0"/>
        <v>9</v>
      </c>
      <c r="M20" s="16"/>
    </row>
    <row r="21" spans="1:13" x14ac:dyDescent="0.25">
      <c r="A21" s="49"/>
      <c r="B21" s="14" t="s">
        <v>26</v>
      </c>
      <c r="C21" s="11"/>
      <c r="D21" s="12">
        <v>10</v>
      </c>
      <c r="E21" s="13">
        <v>0</v>
      </c>
      <c r="F21" s="13">
        <v>0</v>
      </c>
      <c r="G21" s="13">
        <v>1</v>
      </c>
      <c r="H21" s="13">
        <v>10</v>
      </c>
      <c r="I21" s="13">
        <v>0</v>
      </c>
      <c r="J21" s="13">
        <v>0</v>
      </c>
      <c r="K21" s="13">
        <f t="shared" si="0"/>
        <v>1</v>
      </c>
      <c r="L21" s="13">
        <f t="shared" si="0"/>
        <v>10</v>
      </c>
      <c r="M21" s="16"/>
    </row>
    <row r="22" spans="1:13" x14ac:dyDescent="0.25">
      <c r="A22" s="49"/>
      <c r="B22" s="14" t="s">
        <v>27</v>
      </c>
      <c r="C22" s="11"/>
      <c r="D22" s="12">
        <v>30.5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f t="shared" si="0"/>
        <v>0</v>
      </c>
      <c r="L22" s="13">
        <f t="shared" si="0"/>
        <v>0</v>
      </c>
      <c r="M22" s="16"/>
    </row>
    <row r="23" spans="1:13" x14ac:dyDescent="0.25">
      <c r="A23" s="49"/>
      <c r="B23" s="14" t="s">
        <v>28</v>
      </c>
      <c r="C23" s="11">
        <v>13.1</v>
      </c>
      <c r="D23" s="12">
        <v>15.5</v>
      </c>
      <c r="E23" s="13">
        <v>1</v>
      </c>
      <c r="F23" s="13">
        <v>15.5</v>
      </c>
      <c r="G23" s="13">
        <v>1</v>
      </c>
      <c r="H23" s="13">
        <v>15.5</v>
      </c>
      <c r="I23" s="13">
        <v>0</v>
      </c>
      <c r="J23" s="13">
        <v>0</v>
      </c>
      <c r="K23" s="13">
        <f t="shared" si="0"/>
        <v>2</v>
      </c>
      <c r="L23" s="13">
        <f t="shared" si="0"/>
        <v>31</v>
      </c>
      <c r="M23" s="16"/>
    </row>
    <row r="24" spans="1:13" x14ac:dyDescent="0.25">
      <c r="A24" s="49"/>
      <c r="B24" s="14" t="s">
        <v>29</v>
      </c>
      <c r="C24" s="11">
        <v>13.2</v>
      </c>
      <c r="D24" s="12">
        <v>7.5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7.5</v>
      </c>
      <c r="K24" s="13">
        <f t="shared" si="0"/>
        <v>1</v>
      </c>
      <c r="L24" s="13">
        <f t="shared" si="0"/>
        <v>7.5</v>
      </c>
      <c r="M24" s="16"/>
    </row>
    <row r="25" spans="1:13" x14ac:dyDescent="0.25">
      <c r="A25" s="49"/>
      <c r="B25" s="14" t="s">
        <v>30</v>
      </c>
      <c r="C25" s="11">
        <v>12.4</v>
      </c>
      <c r="D25" s="12">
        <v>30</v>
      </c>
      <c r="E25" s="13">
        <v>0</v>
      </c>
      <c r="F25" s="13">
        <v>0</v>
      </c>
      <c r="G25" s="13">
        <v>1</v>
      </c>
      <c r="H25" s="13">
        <v>30</v>
      </c>
      <c r="I25" s="13">
        <v>0</v>
      </c>
      <c r="J25" s="13">
        <v>0</v>
      </c>
      <c r="K25" s="13">
        <f t="shared" si="0"/>
        <v>1</v>
      </c>
      <c r="L25" s="13">
        <f t="shared" si="0"/>
        <v>30</v>
      </c>
      <c r="M25" s="16"/>
    </row>
    <row r="26" spans="1:13" x14ac:dyDescent="0.25">
      <c r="A26" s="49"/>
      <c r="B26" s="14" t="s">
        <v>31</v>
      </c>
      <c r="C26" s="11">
        <v>12.4</v>
      </c>
      <c r="D26" s="12">
        <v>60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f t="shared" si="0"/>
        <v>0</v>
      </c>
      <c r="L26" s="13">
        <f t="shared" si="0"/>
        <v>0</v>
      </c>
      <c r="M26" s="16"/>
    </row>
    <row r="27" spans="1:13" x14ac:dyDescent="0.25">
      <c r="A27" s="49"/>
      <c r="B27" s="14" t="s">
        <v>32</v>
      </c>
      <c r="C27" s="11">
        <v>12.4</v>
      </c>
      <c r="D27" s="12">
        <v>30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f t="shared" si="0"/>
        <v>0</v>
      </c>
      <c r="L27" s="13">
        <f t="shared" si="0"/>
        <v>0</v>
      </c>
      <c r="M27" s="16"/>
    </row>
    <row r="28" spans="1:13" x14ac:dyDescent="0.25">
      <c r="A28" s="49"/>
      <c r="B28" s="14" t="s">
        <v>33</v>
      </c>
      <c r="C28" s="11">
        <v>70.2</v>
      </c>
      <c r="D28" s="12">
        <v>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f t="shared" si="0"/>
        <v>0</v>
      </c>
      <c r="L28" s="13">
        <f t="shared" si="0"/>
        <v>0</v>
      </c>
      <c r="M28" s="16"/>
    </row>
    <row r="29" spans="1:13" x14ac:dyDescent="0.25">
      <c r="A29" s="49"/>
      <c r="B29" s="14" t="s">
        <v>34</v>
      </c>
      <c r="C29" s="11"/>
      <c r="D29" s="12">
        <v>30.5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f t="shared" si="0"/>
        <v>0</v>
      </c>
      <c r="L29" s="13">
        <f t="shared" si="0"/>
        <v>0</v>
      </c>
      <c r="M29" s="16"/>
    </row>
    <row r="30" spans="1:13" x14ac:dyDescent="0.25">
      <c r="A30" s="49"/>
      <c r="B30" s="14" t="s">
        <v>35</v>
      </c>
      <c r="C30" s="11">
        <v>10.1</v>
      </c>
      <c r="D30" s="12">
        <v>30.5</v>
      </c>
      <c r="E30" s="13">
        <v>1</v>
      </c>
      <c r="F30" s="13">
        <v>30.5</v>
      </c>
      <c r="G30" s="13">
        <v>1</v>
      </c>
      <c r="H30" s="13">
        <v>30.5</v>
      </c>
      <c r="I30" s="13">
        <v>5</v>
      </c>
      <c r="J30" s="13">
        <v>152.5</v>
      </c>
      <c r="K30" s="13">
        <f t="shared" si="0"/>
        <v>7</v>
      </c>
      <c r="L30" s="13">
        <f t="shared" si="0"/>
        <v>213.5</v>
      </c>
      <c r="M30" s="16"/>
    </row>
    <row r="31" spans="1:13" x14ac:dyDescent="0.25">
      <c r="A31" s="49"/>
      <c r="B31" s="14" t="s">
        <v>36</v>
      </c>
      <c r="C31" s="11">
        <v>10.4</v>
      </c>
      <c r="D31" s="12">
        <v>22.87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f t="shared" si="0"/>
        <v>0</v>
      </c>
      <c r="L31" s="13">
        <f t="shared" si="0"/>
        <v>0</v>
      </c>
      <c r="M31" s="16"/>
    </row>
    <row r="32" spans="1:13" x14ac:dyDescent="0.25">
      <c r="A32" s="49"/>
      <c r="B32" s="14" t="s">
        <v>37</v>
      </c>
      <c r="C32" s="11">
        <v>10.1</v>
      </c>
      <c r="D32" s="12">
        <v>61</v>
      </c>
      <c r="E32" s="13">
        <v>3</v>
      </c>
      <c r="F32" s="13">
        <v>183</v>
      </c>
      <c r="G32" s="13">
        <v>0</v>
      </c>
      <c r="H32" s="13">
        <v>0</v>
      </c>
      <c r="I32" s="13">
        <v>7</v>
      </c>
      <c r="J32" s="13">
        <v>427</v>
      </c>
      <c r="K32" s="13">
        <f t="shared" si="0"/>
        <v>10</v>
      </c>
      <c r="L32" s="13">
        <f t="shared" si="0"/>
        <v>610</v>
      </c>
      <c r="M32" s="16"/>
    </row>
    <row r="33" spans="1:13" x14ac:dyDescent="0.25">
      <c r="A33" s="49"/>
      <c r="B33" s="14" t="s">
        <v>38</v>
      </c>
      <c r="C33" s="11">
        <v>10.4</v>
      </c>
      <c r="D33" s="12">
        <v>15.5</v>
      </c>
      <c r="E33" s="13">
        <v>3</v>
      </c>
      <c r="F33" s="13">
        <v>46.5</v>
      </c>
      <c r="G33" s="13">
        <v>3</v>
      </c>
      <c r="H33" s="13">
        <v>46.5</v>
      </c>
      <c r="I33" s="13">
        <v>5</v>
      </c>
      <c r="J33" s="13">
        <v>77.5</v>
      </c>
      <c r="K33" s="13">
        <f t="shared" si="0"/>
        <v>11</v>
      </c>
      <c r="L33" s="13">
        <f t="shared" si="0"/>
        <v>170.5</v>
      </c>
      <c r="M33" s="16"/>
    </row>
    <row r="34" spans="1:13" x14ac:dyDescent="0.25">
      <c r="A34" s="49"/>
      <c r="B34" s="14" t="s">
        <v>39</v>
      </c>
      <c r="C34" s="11">
        <v>50.1</v>
      </c>
      <c r="D34" s="12">
        <v>7.63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f t="shared" si="0"/>
        <v>0</v>
      </c>
      <c r="L34" s="13">
        <f t="shared" si="0"/>
        <v>0</v>
      </c>
      <c r="M34" s="16"/>
    </row>
    <row r="35" spans="1:13" x14ac:dyDescent="0.25">
      <c r="A35" s="49"/>
      <c r="B35" s="14" t="s">
        <v>40</v>
      </c>
      <c r="C35" s="11"/>
      <c r="D35" s="12">
        <v>7.5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f t="shared" si="0"/>
        <v>0</v>
      </c>
      <c r="L35" s="13">
        <f t="shared" si="0"/>
        <v>0</v>
      </c>
      <c r="M35" s="16"/>
    </row>
    <row r="36" spans="1:13" x14ac:dyDescent="0.25">
      <c r="A36" s="49"/>
      <c r="B36" s="14" t="s">
        <v>41</v>
      </c>
      <c r="C36" s="11"/>
      <c r="D36" s="12">
        <v>30.5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f t="shared" si="0"/>
        <v>0</v>
      </c>
      <c r="L36" s="13">
        <f t="shared" si="0"/>
        <v>0</v>
      </c>
      <c r="M36" s="16"/>
    </row>
    <row r="37" spans="1:13" x14ac:dyDescent="0.25">
      <c r="A37" s="49"/>
      <c r="B37" s="14" t="s">
        <v>42</v>
      </c>
      <c r="C37" s="11">
        <v>13.2</v>
      </c>
      <c r="D37" s="12">
        <v>7.63</v>
      </c>
      <c r="E37" s="13">
        <v>1</v>
      </c>
      <c r="F37" s="13">
        <v>7.63</v>
      </c>
      <c r="G37" s="13">
        <v>0</v>
      </c>
      <c r="H37" s="13">
        <v>0</v>
      </c>
      <c r="I37" s="13">
        <v>0</v>
      </c>
      <c r="J37" s="13">
        <v>0</v>
      </c>
      <c r="K37" s="13">
        <f t="shared" si="0"/>
        <v>1</v>
      </c>
      <c r="L37" s="13">
        <f t="shared" si="0"/>
        <v>7.63</v>
      </c>
      <c r="M37" s="16"/>
    </row>
    <row r="38" spans="1:13" x14ac:dyDescent="0.25">
      <c r="A38" s="49"/>
      <c r="B38" s="14" t="s">
        <v>43</v>
      </c>
      <c r="C38" s="11"/>
      <c r="D38" s="12">
        <v>30.5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f t="shared" ref="K38:L69" si="1">E38+G38+I38</f>
        <v>0</v>
      </c>
      <c r="L38" s="13">
        <f t="shared" si="1"/>
        <v>0</v>
      </c>
      <c r="M38" s="16"/>
    </row>
    <row r="39" spans="1:13" x14ac:dyDescent="0.25">
      <c r="A39" s="49"/>
      <c r="B39" s="14" t="s">
        <v>44</v>
      </c>
      <c r="C39" s="11">
        <v>16.100000000000001</v>
      </c>
      <c r="D39" s="12">
        <v>15</v>
      </c>
      <c r="E39" s="13">
        <v>11</v>
      </c>
      <c r="F39" s="13">
        <v>165</v>
      </c>
      <c r="G39" s="13">
        <v>7</v>
      </c>
      <c r="H39" s="13">
        <v>105</v>
      </c>
      <c r="I39" s="13">
        <v>7</v>
      </c>
      <c r="J39" s="13">
        <v>105</v>
      </c>
      <c r="K39" s="13">
        <f t="shared" si="1"/>
        <v>25</v>
      </c>
      <c r="L39" s="13">
        <f t="shared" si="1"/>
        <v>375</v>
      </c>
      <c r="M39" s="16"/>
    </row>
    <row r="40" spans="1:13" x14ac:dyDescent="0.25">
      <c r="A40" s="49"/>
      <c r="B40" s="14" t="s">
        <v>45</v>
      </c>
      <c r="C40" s="11">
        <v>12.3</v>
      </c>
      <c r="D40" s="12">
        <v>76</v>
      </c>
      <c r="E40" s="13">
        <v>0</v>
      </c>
      <c r="F40" s="13">
        <v>0</v>
      </c>
      <c r="G40" s="13">
        <v>1</v>
      </c>
      <c r="H40" s="13">
        <v>76</v>
      </c>
      <c r="I40" s="13">
        <v>0</v>
      </c>
      <c r="J40" s="13">
        <v>0</v>
      </c>
      <c r="K40" s="13">
        <f t="shared" si="1"/>
        <v>1</v>
      </c>
      <c r="L40" s="13">
        <f t="shared" si="1"/>
        <v>76</v>
      </c>
      <c r="M40" s="16"/>
    </row>
    <row r="41" spans="1:13" x14ac:dyDescent="0.25">
      <c r="A41" s="49"/>
      <c r="B41" s="14" t="s">
        <v>46</v>
      </c>
      <c r="C41" s="11">
        <v>12.3</v>
      </c>
      <c r="D41" s="12">
        <v>106.75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f t="shared" si="1"/>
        <v>0</v>
      </c>
      <c r="L41" s="13">
        <f t="shared" si="1"/>
        <v>0</v>
      </c>
      <c r="M41" s="16"/>
    </row>
    <row r="42" spans="1:13" x14ac:dyDescent="0.25">
      <c r="A42" s="49"/>
      <c r="B42" s="14" t="s">
        <v>47</v>
      </c>
      <c r="C42" s="11">
        <v>12.7</v>
      </c>
      <c r="D42" s="12">
        <v>210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1"/>
        <v>0</v>
      </c>
      <c r="L42" s="13">
        <f t="shared" si="1"/>
        <v>0</v>
      </c>
      <c r="M42" s="16"/>
    </row>
    <row r="43" spans="1:13" x14ac:dyDescent="0.25">
      <c r="A43" s="49"/>
      <c r="B43" s="14" t="s">
        <v>48</v>
      </c>
      <c r="C43" s="11">
        <v>12.7</v>
      </c>
      <c r="D43" s="12">
        <v>210</v>
      </c>
      <c r="E43" s="13">
        <v>1</v>
      </c>
      <c r="F43" s="13">
        <v>210</v>
      </c>
      <c r="G43" s="13">
        <v>3</v>
      </c>
      <c r="H43" s="13">
        <v>630</v>
      </c>
      <c r="I43" s="13">
        <v>5</v>
      </c>
      <c r="J43" s="13">
        <v>1050</v>
      </c>
      <c r="K43" s="13">
        <f t="shared" si="1"/>
        <v>9</v>
      </c>
      <c r="L43" s="13">
        <f t="shared" si="1"/>
        <v>1890</v>
      </c>
      <c r="M43" s="16"/>
    </row>
    <row r="44" spans="1:13" x14ac:dyDescent="0.25">
      <c r="A44" s="49"/>
      <c r="B44" s="14" t="s">
        <v>49</v>
      </c>
      <c r="C44" s="11">
        <v>12.3</v>
      </c>
      <c r="D44" s="12">
        <v>106.75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f t="shared" si="1"/>
        <v>0</v>
      </c>
      <c r="L44" s="13">
        <f t="shared" si="1"/>
        <v>0</v>
      </c>
      <c r="M44" s="16"/>
    </row>
    <row r="45" spans="1:13" x14ac:dyDescent="0.25">
      <c r="A45" s="49"/>
      <c r="B45" s="14" t="s">
        <v>50</v>
      </c>
      <c r="C45" s="11">
        <v>12.6</v>
      </c>
      <c r="D45" s="12">
        <v>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f t="shared" si="1"/>
        <v>0</v>
      </c>
      <c r="L45" s="13">
        <f t="shared" si="1"/>
        <v>0</v>
      </c>
      <c r="M45" s="16"/>
    </row>
    <row r="46" spans="1:13" x14ac:dyDescent="0.25">
      <c r="A46" s="49"/>
      <c r="B46" s="14" t="s">
        <v>51</v>
      </c>
      <c r="C46" s="11"/>
      <c r="D46" s="12">
        <v>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f t="shared" si="1"/>
        <v>0</v>
      </c>
      <c r="L46" s="13">
        <f t="shared" si="1"/>
        <v>0</v>
      </c>
      <c r="M46" s="16"/>
    </row>
    <row r="47" spans="1:13" x14ac:dyDescent="0.25">
      <c r="A47" s="49"/>
      <c r="B47" s="14" t="s">
        <v>52</v>
      </c>
      <c r="C47" s="11"/>
      <c r="D47" s="12">
        <v>15.25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f t="shared" si="1"/>
        <v>0</v>
      </c>
      <c r="L47" s="13">
        <f t="shared" si="1"/>
        <v>0</v>
      </c>
      <c r="M47" s="16"/>
    </row>
    <row r="48" spans="1:13" x14ac:dyDescent="0.25">
      <c r="A48" s="49"/>
      <c r="B48" s="14" t="s">
        <v>53</v>
      </c>
      <c r="C48" s="11">
        <v>13.2</v>
      </c>
      <c r="D48" s="12">
        <v>3.05</v>
      </c>
      <c r="E48" s="13">
        <v>2</v>
      </c>
      <c r="F48" s="13">
        <v>6.1</v>
      </c>
      <c r="G48" s="13">
        <v>0</v>
      </c>
      <c r="H48" s="13">
        <v>0</v>
      </c>
      <c r="I48" s="13">
        <v>7</v>
      </c>
      <c r="J48" s="13">
        <v>21.35</v>
      </c>
      <c r="K48" s="13">
        <f t="shared" si="1"/>
        <v>9</v>
      </c>
      <c r="L48" s="13">
        <f t="shared" si="1"/>
        <v>27.450000000000003</v>
      </c>
      <c r="M48" s="16"/>
    </row>
    <row r="49" spans="1:13" x14ac:dyDescent="0.25">
      <c r="A49" s="49"/>
      <c r="B49" s="14" t="s">
        <v>54</v>
      </c>
      <c r="C49" s="11">
        <v>90</v>
      </c>
      <c r="D49" s="12">
        <v>15.5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f t="shared" si="1"/>
        <v>0</v>
      </c>
      <c r="L49" s="13">
        <f t="shared" si="1"/>
        <v>0</v>
      </c>
      <c r="M49" s="16"/>
    </row>
    <row r="50" spans="1:13" x14ac:dyDescent="0.25">
      <c r="A50" s="49"/>
      <c r="B50" s="14" t="s">
        <v>55</v>
      </c>
      <c r="C50" s="11">
        <v>13.2</v>
      </c>
      <c r="D50" s="12">
        <v>7.5</v>
      </c>
      <c r="E50" s="13">
        <v>8</v>
      </c>
      <c r="F50" s="13">
        <v>60</v>
      </c>
      <c r="G50" s="13">
        <v>2</v>
      </c>
      <c r="H50" s="13">
        <v>15</v>
      </c>
      <c r="I50" s="13">
        <v>8</v>
      </c>
      <c r="J50" s="13">
        <v>60</v>
      </c>
      <c r="K50" s="13">
        <f t="shared" si="1"/>
        <v>18</v>
      </c>
      <c r="L50" s="13">
        <f t="shared" si="1"/>
        <v>135</v>
      </c>
      <c r="M50" s="16"/>
    </row>
    <row r="51" spans="1:13" x14ac:dyDescent="0.25">
      <c r="A51" s="49"/>
      <c r="B51" s="14" t="s">
        <v>56</v>
      </c>
      <c r="C51" s="11"/>
      <c r="D51" s="12">
        <v>30.5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f t="shared" si="1"/>
        <v>0</v>
      </c>
      <c r="L51" s="13">
        <f t="shared" si="1"/>
        <v>0</v>
      </c>
      <c r="M51" s="16"/>
    </row>
    <row r="52" spans="1:13" x14ac:dyDescent="0.25">
      <c r="A52" s="49"/>
      <c r="B52" s="14" t="s">
        <v>57</v>
      </c>
      <c r="C52" s="11">
        <v>11.2</v>
      </c>
      <c r="D52" s="12">
        <v>15.5</v>
      </c>
      <c r="E52" s="13">
        <v>1</v>
      </c>
      <c r="F52" s="13">
        <v>15.5</v>
      </c>
      <c r="G52" s="13">
        <v>1</v>
      </c>
      <c r="H52" s="13">
        <v>15.5</v>
      </c>
      <c r="I52" s="13">
        <v>0</v>
      </c>
      <c r="J52" s="13">
        <v>0</v>
      </c>
      <c r="K52" s="13">
        <f t="shared" si="1"/>
        <v>2</v>
      </c>
      <c r="L52" s="13">
        <f t="shared" si="1"/>
        <v>31</v>
      </c>
      <c r="M52" s="16"/>
    </row>
    <row r="53" spans="1:13" x14ac:dyDescent="0.25">
      <c r="A53" s="49"/>
      <c r="B53" s="14" t="s">
        <v>58</v>
      </c>
      <c r="C53" s="11">
        <v>1.8</v>
      </c>
      <c r="D53" s="12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6</v>
      </c>
      <c r="J53" s="13">
        <v>120</v>
      </c>
      <c r="K53" s="13">
        <f t="shared" si="1"/>
        <v>6</v>
      </c>
      <c r="L53" s="13">
        <f t="shared" si="1"/>
        <v>120</v>
      </c>
      <c r="M53" s="16"/>
    </row>
    <row r="54" spans="1:13" x14ac:dyDescent="0.25">
      <c r="A54" s="49"/>
      <c r="B54" s="14" t="s">
        <v>59</v>
      </c>
      <c r="C54" s="11"/>
      <c r="D54" s="12">
        <v>15.25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f t="shared" si="1"/>
        <v>0</v>
      </c>
      <c r="L54" s="13">
        <f t="shared" si="1"/>
        <v>0</v>
      </c>
      <c r="M54" s="16"/>
    </row>
    <row r="55" spans="1:13" x14ac:dyDescent="0.25">
      <c r="A55" s="49"/>
      <c r="B55" s="14" t="s">
        <v>60</v>
      </c>
      <c r="C55" s="11">
        <v>10.3</v>
      </c>
      <c r="D55" s="12">
        <v>30.5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f t="shared" si="1"/>
        <v>0</v>
      </c>
      <c r="L55" s="13">
        <f t="shared" si="1"/>
        <v>0</v>
      </c>
      <c r="M55" s="16"/>
    </row>
    <row r="56" spans="1:13" x14ac:dyDescent="0.25">
      <c r="A56" s="49"/>
      <c r="B56" s="14" t="s">
        <v>61</v>
      </c>
      <c r="C56" s="11"/>
      <c r="D56" s="12">
        <v>7.63</v>
      </c>
      <c r="E56" s="13">
        <v>2</v>
      </c>
      <c r="F56" s="13">
        <v>15.26</v>
      </c>
      <c r="G56" s="13">
        <v>0</v>
      </c>
      <c r="H56" s="13">
        <v>0</v>
      </c>
      <c r="I56" s="13">
        <v>0</v>
      </c>
      <c r="J56" s="13">
        <v>0</v>
      </c>
      <c r="K56" s="13">
        <f t="shared" si="1"/>
        <v>2</v>
      </c>
      <c r="L56" s="13">
        <f t="shared" si="1"/>
        <v>15.26</v>
      </c>
      <c r="M56" s="16"/>
    </row>
    <row r="57" spans="1:13" x14ac:dyDescent="0.25">
      <c r="A57" s="49"/>
      <c r="B57" s="14" t="s">
        <v>62</v>
      </c>
      <c r="C57" s="11">
        <v>10.5</v>
      </c>
      <c r="D57" s="12">
        <v>3.05</v>
      </c>
      <c r="E57" s="13">
        <v>5</v>
      </c>
      <c r="F57" s="13">
        <v>15.25</v>
      </c>
      <c r="G57" s="13">
        <v>0</v>
      </c>
      <c r="H57" s="13">
        <v>0</v>
      </c>
      <c r="I57" s="13">
        <v>0</v>
      </c>
      <c r="J57" s="13">
        <v>0</v>
      </c>
      <c r="K57" s="13">
        <f t="shared" si="1"/>
        <v>5</v>
      </c>
      <c r="L57" s="13">
        <f t="shared" si="1"/>
        <v>15.25</v>
      </c>
      <c r="M57" s="16"/>
    </row>
    <row r="58" spans="1:13" x14ac:dyDescent="0.25">
      <c r="A58" s="49"/>
      <c r="B58" s="14" t="s">
        <v>63</v>
      </c>
      <c r="C58" s="11"/>
      <c r="D58" s="12">
        <v>15.5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f t="shared" si="1"/>
        <v>0</v>
      </c>
      <c r="L58" s="13">
        <f t="shared" si="1"/>
        <v>0</v>
      </c>
      <c r="M58" s="16"/>
    </row>
    <row r="59" spans="1:13" x14ac:dyDescent="0.25">
      <c r="A59" s="49"/>
      <c r="B59" s="14" t="s">
        <v>64</v>
      </c>
      <c r="C59" s="11"/>
      <c r="D59" s="12">
        <v>4.58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f t="shared" si="1"/>
        <v>0</v>
      </c>
      <c r="L59" s="13">
        <f t="shared" si="1"/>
        <v>0</v>
      </c>
      <c r="M59" s="16"/>
    </row>
    <row r="60" spans="1:13" x14ac:dyDescent="0.25">
      <c r="A60" s="49"/>
      <c r="B60" s="14" t="s">
        <v>65</v>
      </c>
      <c r="C60" s="11"/>
      <c r="D60" s="12">
        <v>11.45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f t="shared" si="1"/>
        <v>0</v>
      </c>
      <c r="L60" s="13">
        <f t="shared" si="1"/>
        <v>0</v>
      </c>
      <c r="M60" s="16"/>
    </row>
    <row r="61" spans="1:13" x14ac:dyDescent="0.25">
      <c r="A61" s="49"/>
      <c r="B61" s="14" t="s">
        <v>66</v>
      </c>
      <c r="C61" s="11">
        <v>10.3</v>
      </c>
      <c r="D61" s="12">
        <v>30.5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f t="shared" si="1"/>
        <v>0</v>
      </c>
      <c r="L61" s="13">
        <f t="shared" si="1"/>
        <v>0</v>
      </c>
      <c r="M61" s="16"/>
    </row>
    <row r="62" spans="1:13" x14ac:dyDescent="0.25">
      <c r="A62" s="49"/>
      <c r="B62" s="14" t="s">
        <v>67</v>
      </c>
      <c r="C62" s="11"/>
      <c r="D62" s="12">
        <v>76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f t="shared" si="1"/>
        <v>0</v>
      </c>
      <c r="L62" s="13">
        <f t="shared" si="1"/>
        <v>0</v>
      </c>
      <c r="M62" s="16"/>
    </row>
    <row r="63" spans="1:13" x14ac:dyDescent="0.25">
      <c r="A63" s="49"/>
      <c r="B63" s="14" t="s">
        <v>68</v>
      </c>
      <c r="C63" s="11"/>
      <c r="D63" s="12">
        <v>7.63</v>
      </c>
      <c r="E63" s="13">
        <v>1</v>
      </c>
      <c r="F63" s="13">
        <v>7.63</v>
      </c>
      <c r="G63" s="13">
        <v>7</v>
      </c>
      <c r="H63" s="13">
        <v>53.41</v>
      </c>
      <c r="I63" s="13">
        <v>0</v>
      </c>
      <c r="J63" s="13">
        <v>0</v>
      </c>
      <c r="K63" s="13">
        <f t="shared" si="1"/>
        <v>8</v>
      </c>
      <c r="L63" s="13">
        <f t="shared" si="1"/>
        <v>61.04</v>
      </c>
      <c r="M63" s="16"/>
    </row>
    <row r="64" spans="1:13" x14ac:dyDescent="0.25">
      <c r="A64" s="49"/>
      <c r="B64" s="14" t="s">
        <v>69</v>
      </c>
      <c r="C64" s="11"/>
      <c r="D64" s="12">
        <v>23.5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f t="shared" si="1"/>
        <v>0</v>
      </c>
      <c r="L64" s="13">
        <f t="shared" si="1"/>
        <v>0</v>
      </c>
      <c r="M64" s="16"/>
    </row>
    <row r="65" spans="1:13" x14ac:dyDescent="0.25">
      <c r="A65" s="49"/>
      <c r="B65" s="14" t="s">
        <v>70</v>
      </c>
      <c r="C65" s="11">
        <v>11.2</v>
      </c>
      <c r="D65" s="12">
        <v>25</v>
      </c>
      <c r="E65" s="13">
        <v>0</v>
      </c>
      <c r="F65" s="13">
        <v>0</v>
      </c>
      <c r="G65" s="13">
        <v>0</v>
      </c>
      <c r="H65" s="13">
        <v>0</v>
      </c>
      <c r="I65" s="13">
        <v>1</v>
      </c>
      <c r="J65" s="13">
        <v>25</v>
      </c>
      <c r="K65" s="13">
        <f t="shared" si="1"/>
        <v>1</v>
      </c>
      <c r="L65" s="13">
        <f t="shared" si="1"/>
        <v>25</v>
      </c>
      <c r="M65" s="16"/>
    </row>
    <row r="66" spans="1:13" x14ac:dyDescent="0.25">
      <c r="A66" s="49"/>
      <c r="B66" s="14" t="s">
        <v>71</v>
      </c>
      <c r="C66" s="11">
        <v>11.2</v>
      </c>
      <c r="D66" s="12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f t="shared" si="1"/>
        <v>0</v>
      </c>
      <c r="L66" s="13">
        <f t="shared" si="1"/>
        <v>0</v>
      </c>
      <c r="M66" s="16"/>
    </row>
    <row r="67" spans="1:13" x14ac:dyDescent="0.25">
      <c r="A67" s="49"/>
      <c r="B67" s="14" t="s">
        <v>72</v>
      </c>
      <c r="C67" s="11">
        <v>10.3</v>
      </c>
      <c r="D67" s="12">
        <v>15.25</v>
      </c>
      <c r="E67" s="13">
        <v>1</v>
      </c>
      <c r="F67" s="13">
        <v>15.25</v>
      </c>
      <c r="G67" s="13">
        <v>3</v>
      </c>
      <c r="H67" s="13">
        <v>45.75</v>
      </c>
      <c r="I67" s="13">
        <v>0</v>
      </c>
      <c r="J67" s="13">
        <v>0</v>
      </c>
      <c r="K67" s="13">
        <f t="shared" si="1"/>
        <v>4</v>
      </c>
      <c r="L67" s="13">
        <f t="shared" si="1"/>
        <v>61</v>
      </c>
      <c r="M67" s="16"/>
    </row>
    <row r="68" spans="1:13" x14ac:dyDescent="0.25">
      <c r="A68" s="49"/>
      <c r="B68" s="14" t="s">
        <v>73</v>
      </c>
      <c r="C68" s="11">
        <v>10.3</v>
      </c>
      <c r="D68" s="12">
        <v>30.5</v>
      </c>
      <c r="E68" s="13">
        <v>0</v>
      </c>
      <c r="F68" s="13">
        <v>0</v>
      </c>
      <c r="G68" s="13">
        <v>4</v>
      </c>
      <c r="H68" s="13">
        <v>122</v>
      </c>
      <c r="I68" s="13">
        <v>0</v>
      </c>
      <c r="J68" s="13">
        <v>0</v>
      </c>
      <c r="K68" s="13">
        <f t="shared" si="1"/>
        <v>4</v>
      </c>
      <c r="L68" s="13">
        <f t="shared" si="1"/>
        <v>122</v>
      </c>
      <c r="M68" s="16"/>
    </row>
    <row r="69" spans="1:13" x14ac:dyDescent="0.25">
      <c r="A69" s="49"/>
      <c r="B69" s="14" t="s">
        <v>74</v>
      </c>
      <c r="C69" s="11">
        <v>10.5</v>
      </c>
      <c r="D69" s="12">
        <v>3.05</v>
      </c>
      <c r="E69" s="13">
        <v>0</v>
      </c>
      <c r="F69" s="13">
        <v>0</v>
      </c>
      <c r="G69" s="13">
        <v>0</v>
      </c>
      <c r="H69" s="13">
        <v>0</v>
      </c>
      <c r="I69" s="13">
        <v>2</v>
      </c>
      <c r="J69" s="13">
        <v>6.1</v>
      </c>
      <c r="K69" s="13">
        <f t="shared" si="1"/>
        <v>2</v>
      </c>
      <c r="L69" s="13">
        <f t="shared" si="1"/>
        <v>6.1</v>
      </c>
      <c r="M69" s="16"/>
    </row>
    <row r="70" spans="1:13" x14ac:dyDescent="0.25">
      <c r="A70" s="49"/>
      <c r="B70" s="14" t="s">
        <v>75</v>
      </c>
      <c r="C70" s="11"/>
      <c r="D70" s="12">
        <v>500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f t="shared" ref="K70:L102" si="2">E70+G70+I70</f>
        <v>0</v>
      </c>
      <c r="L70" s="13">
        <f t="shared" si="2"/>
        <v>0</v>
      </c>
      <c r="M70" s="16"/>
    </row>
    <row r="71" spans="1:13" x14ac:dyDescent="0.25">
      <c r="A71" s="49"/>
      <c r="B71" s="14" t="s">
        <v>76</v>
      </c>
      <c r="C71" s="11">
        <v>60.2</v>
      </c>
      <c r="D71" s="12">
        <v>150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f t="shared" si="2"/>
        <v>0</v>
      </c>
      <c r="L71" s="13">
        <f t="shared" si="2"/>
        <v>0</v>
      </c>
      <c r="M71" s="16"/>
    </row>
    <row r="72" spans="1:13" x14ac:dyDescent="0.25">
      <c r="A72" s="49"/>
      <c r="B72" s="14" t="s">
        <v>77</v>
      </c>
      <c r="C72" s="11">
        <v>11.2</v>
      </c>
      <c r="D72" s="12">
        <v>15</v>
      </c>
      <c r="E72" s="13">
        <v>0</v>
      </c>
      <c r="F72" s="13">
        <v>0</v>
      </c>
      <c r="G72" s="13">
        <v>0</v>
      </c>
      <c r="H72" s="13">
        <v>0</v>
      </c>
      <c r="I72" s="13">
        <v>2</v>
      </c>
      <c r="J72" s="13">
        <v>30</v>
      </c>
      <c r="K72" s="13">
        <f t="shared" si="2"/>
        <v>2</v>
      </c>
      <c r="L72" s="13">
        <f t="shared" si="2"/>
        <v>30</v>
      </c>
      <c r="M72" s="16"/>
    </row>
    <row r="73" spans="1:13" x14ac:dyDescent="0.25">
      <c r="A73" s="49"/>
      <c r="B73" s="14" t="s">
        <v>78</v>
      </c>
      <c r="C73" s="11">
        <v>40.4</v>
      </c>
      <c r="D73" s="12">
        <v>7</v>
      </c>
      <c r="E73" s="13">
        <v>0</v>
      </c>
      <c r="F73" s="13">
        <v>0</v>
      </c>
      <c r="G73" s="13">
        <v>12</v>
      </c>
      <c r="H73" s="13">
        <v>84</v>
      </c>
      <c r="I73" s="13">
        <v>1</v>
      </c>
      <c r="J73" s="13">
        <v>7</v>
      </c>
      <c r="K73" s="13">
        <f t="shared" si="2"/>
        <v>13</v>
      </c>
      <c r="L73" s="13">
        <f t="shared" si="2"/>
        <v>91</v>
      </c>
      <c r="M73" s="16"/>
    </row>
    <row r="74" spans="1:13" x14ac:dyDescent="0.25">
      <c r="A74" s="49"/>
      <c r="B74" s="14" t="s">
        <v>79</v>
      </c>
      <c r="C74" s="11">
        <v>4.0999999999999996</v>
      </c>
      <c r="D74" s="12">
        <v>0.77173449980981357</v>
      </c>
      <c r="E74" s="13">
        <v>146</v>
      </c>
      <c r="F74" s="13">
        <v>112.42</v>
      </c>
      <c r="G74" s="13">
        <v>50</v>
      </c>
      <c r="H74" s="13">
        <v>38.5</v>
      </c>
      <c r="I74" s="13">
        <v>106</v>
      </c>
      <c r="J74" s="13">
        <v>81.62</v>
      </c>
      <c r="K74" s="13">
        <f t="shared" si="2"/>
        <v>302</v>
      </c>
      <c r="L74" s="13">
        <f t="shared" si="2"/>
        <v>232.54000000000002</v>
      </c>
      <c r="M74" s="16"/>
    </row>
    <row r="75" spans="1:13" x14ac:dyDescent="0.25">
      <c r="A75" s="49"/>
      <c r="B75" s="14" t="s">
        <v>80</v>
      </c>
      <c r="C75" s="11"/>
      <c r="D75" s="12">
        <v>3.05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f t="shared" si="2"/>
        <v>0</v>
      </c>
      <c r="L75" s="13">
        <f t="shared" si="2"/>
        <v>0</v>
      </c>
      <c r="M75" s="16"/>
    </row>
    <row r="76" spans="1:13" x14ac:dyDescent="0.25">
      <c r="A76" s="49"/>
      <c r="B76" s="14" t="s">
        <v>81</v>
      </c>
      <c r="C76" s="11"/>
      <c r="D76" s="12">
        <v>13.96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f t="shared" si="2"/>
        <v>0</v>
      </c>
      <c r="L76" s="13">
        <f t="shared" si="2"/>
        <v>0</v>
      </c>
      <c r="M76" s="16"/>
    </row>
    <row r="77" spans="1:13" x14ac:dyDescent="0.25">
      <c r="A77" s="49"/>
      <c r="B77" s="14" t="s">
        <v>82</v>
      </c>
      <c r="C77" s="11">
        <v>10.4</v>
      </c>
      <c r="D77" s="12">
        <v>15.25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f t="shared" si="2"/>
        <v>0</v>
      </c>
      <c r="L77" s="13">
        <f t="shared" si="2"/>
        <v>0</v>
      </c>
      <c r="M77" s="16"/>
    </row>
    <row r="78" spans="1:13" x14ac:dyDescent="0.25">
      <c r="A78" s="49"/>
      <c r="B78" s="14" t="s">
        <v>83</v>
      </c>
      <c r="C78" s="11"/>
      <c r="D78" s="12">
        <v>30.5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f t="shared" si="2"/>
        <v>0</v>
      </c>
      <c r="L78" s="13">
        <f t="shared" si="2"/>
        <v>0</v>
      </c>
      <c r="M78" s="16"/>
    </row>
    <row r="79" spans="1:13" x14ac:dyDescent="0.25">
      <c r="A79" s="49"/>
      <c r="B79" s="14" t="s">
        <v>84</v>
      </c>
      <c r="C79" s="11">
        <v>12.5</v>
      </c>
      <c r="D79" s="12">
        <v>55</v>
      </c>
      <c r="E79" s="13">
        <v>0</v>
      </c>
      <c r="F79" s="13">
        <v>0</v>
      </c>
      <c r="G79" s="13">
        <v>1</v>
      </c>
      <c r="H79" s="13">
        <v>55</v>
      </c>
      <c r="I79" s="13">
        <v>1</v>
      </c>
      <c r="J79" s="13">
        <v>55</v>
      </c>
      <c r="K79" s="13">
        <f t="shared" si="2"/>
        <v>2</v>
      </c>
      <c r="L79" s="13">
        <f t="shared" si="2"/>
        <v>110</v>
      </c>
      <c r="M79" s="16"/>
    </row>
    <row r="80" spans="1:13" x14ac:dyDescent="0.25">
      <c r="A80" s="49"/>
      <c r="B80" s="14" t="s">
        <v>85</v>
      </c>
      <c r="C80" s="11">
        <v>12.5</v>
      </c>
      <c r="D80" s="12">
        <v>190</v>
      </c>
      <c r="E80" s="13">
        <v>0</v>
      </c>
      <c r="F80" s="13">
        <v>0</v>
      </c>
      <c r="G80" s="13">
        <v>0</v>
      </c>
      <c r="H80" s="13">
        <v>0</v>
      </c>
      <c r="I80" s="13">
        <v>1</v>
      </c>
      <c r="J80" s="13">
        <v>190</v>
      </c>
      <c r="K80" s="13">
        <f t="shared" si="2"/>
        <v>1</v>
      </c>
      <c r="L80" s="13">
        <f t="shared" si="2"/>
        <v>190</v>
      </c>
      <c r="M80" s="16"/>
    </row>
    <row r="81" spans="1:13" x14ac:dyDescent="0.25">
      <c r="A81" s="49"/>
      <c r="B81" s="14" t="s">
        <v>86</v>
      </c>
      <c r="C81" s="11"/>
      <c r="D81" s="12">
        <v>3.05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f t="shared" si="2"/>
        <v>0</v>
      </c>
      <c r="L81" s="13">
        <f t="shared" si="2"/>
        <v>0</v>
      </c>
      <c r="M81" s="16"/>
    </row>
    <row r="82" spans="1:13" x14ac:dyDescent="0.25">
      <c r="A82" s="49"/>
      <c r="B82" s="14" t="s">
        <v>87</v>
      </c>
      <c r="C82" s="11">
        <v>13.1</v>
      </c>
      <c r="D82" s="12">
        <v>15.25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f t="shared" si="2"/>
        <v>0</v>
      </c>
      <c r="L82" s="13">
        <f t="shared" si="2"/>
        <v>0</v>
      </c>
      <c r="M82" s="16"/>
    </row>
    <row r="83" spans="1:13" x14ac:dyDescent="0.25">
      <c r="A83" s="49"/>
      <c r="B83" s="14" t="s">
        <v>88</v>
      </c>
      <c r="C83" s="11"/>
      <c r="D83" s="12">
        <v>45.75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f t="shared" si="2"/>
        <v>0</v>
      </c>
      <c r="L83" s="13">
        <f t="shared" si="2"/>
        <v>0</v>
      </c>
      <c r="M83" s="16"/>
    </row>
    <row r="84" spans="1:13" x14ac:dyDescent="0.25">
      <c r="A84" s="49"/>
      <c r="B84" s="14" t="s">
        <v>89</v>
      </c>
      <c r="C84" s="11">
        <v>13.2</v>
      </c>
      <c r="D84" s="12">
        <v>7.5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f t="shared" si="2"/>
        <v>0</v>
      </c>
      <c r="L84" s="13">
        <f t="shared" si="2"/>
        <v>0</v>
      </c>
      <c r="M84" s="16"/>
    </row>
    <row r="85" spans="1:13" x14ac:dyDescent="0.25">
      <c r="A85" s="49"/>
      <c r="B85" s="14" t="s">
        <v>90</v>
      </c>
      <c r="C85" s="11"/>
      <c r="D85" s="12">
        <v>30.5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f t="shared" si="2"/>
        <v>0</v>
      </c>
      <c r="L85" s="13">
        <f t="shared" si="2"/>
        <v>0</v>
      </c>
      <c r="M85" s="16"/>
    </row>
    <row r="86" spans="1:13" x14ac:dyDescent="0.25">
      <c r="A86" s="49"/>
      <c r="B86" s="14" t="s">
        <v>91</v>
      </c>
      <c r="C86" s="11"/>
      <c r="D86" s="12">
        <v>15.25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f t="shared" si="2"/>
        <v>0</v>
      </c>
      <c r="L86" s="13">
        <f t="shared" si="2"/>
        <v>0</v>
      </c>
      <c r="M86" s="16"/>
    </row>
    <row r="87" spans="1:13" x14ac:dyDescent="0.25">
      <c r="A87" s="49"/>
      <c r="B87" s="14" t="s">
        <v>92</v>
      </c>
      <c r="C87" s="11">
        <v>13.2</v>
      </c>
      <c r="D87" s="12">
        <v>7.63</v>
      </c>
      <c r="E87" s="13">
        <v>1</v>
      </c>
      <c r="F87" s="13">
        <v>7.63</v>
      </c>
      <c r="G87" s="13">
        <v>0</v>
      </c>
      <c r="H87" s="13">
        <v>0</v>
      </c>
      <c r="I87" s="13">
        <v>0</v>
      </c>
      <c r="J87" s="13">
        <v>0</v>
      </c>
      <c r="K87" s="13">
        <f t="shared" si="2"/>
        <v>1</v>
      </c>
      <c r="L87" s="13">
        <f t="shared" si="2"/>
        <v>7.63</v>
      </c>
      <c r="M87" s="16"/>
    </row>
    <row r="88" spans="1:13" x14ac:dyDescent="0.25">
      <c r="A88" s="49"/>
      <c r="B88" s="14" t="s">
        <v>93</v>
      </c>
      <c r="C88" s="11">
        <v>13.1</v>
      </c>
      <c r="D88" s="12">
        <v>15.25</v>
      </c>
      <c r="E88" s="13">
        <v>1</v>
      </c>
      <c r="F88" s="13">
        <v>15.25</v>
      </c>
      <c r="G88" s="13">
        <v>1</v>
      </c>
      <c r="H88" s="13">
        <v>15.25</v>
      </c>
      <c r="I88" s="13">
        <v>0</v>
      </c>
      <c r="J88" s="13">
        <v>0</v>
      </c>
      <c r="K88" s="13">
        <f t="shared" si="2"/>
        <v>2</v>
      </c>
      <c r="L88" s="13">
        <f t="shared" si="2"/>
        <v>30.5</v>
      </c>
      <c r="M88" s="16"/>
    </row>
    <row r="89" spans="1:13" x14ac:dyDescent="0.25">
      <c r="A89" s="49"/>
      <c r="B89" s="14" t="s">
        <v>94</v>
      </c>
      <c r="C89" s="11">
        <v>10.5</v>
      </c>
      <c r="D89" s="12">
        <v>3</v>
      </c>
      <c r="E89" s="13">
        <v>0</v>
      </c>
      <c r="F89" s="13">
        <v>0</v>
      </c>
      <c r="G89" s="13">
        <v>2</v>
      </c>
      <c r="H89" s="13">
        <v>6</v>
      </c>
      <c r="I89" s="13">
        <v>2</v>
      </c>
      <c r="J89" s="13">
        <v>6</v>
      </c>
      <c r="K89" s="13">
        <f t="shared" si="2"/>
        <v>4</v>
      </c>
      <c r="L89" s="13">
        <f t="shared" si="2"/>
        <v>12</v>
      </c>
      <c r="M89" s="16"/>
    </row>
    <row r="90" spans="1:13" x14ac:dyDescent="0.25">
      <c r="A90" s="49"/>
      <c r="B90" s="14" t="s">
        <v>95</v>
      </c>
      <c r="C90" s="11">
        <v>10.5</v>
      </c>
      <c r="D90" s="12">
        <v>7.63</v>
      </c>
      <c r="E90" s="13">
        <v>0</v>
      </c>
      <c r="F90" s="13">
        <v>0</v>
      </c>
      <c r="G90" s="13">
        <v>0</v>
      </c>
      <c r="H90" s="13">
        <v>0</v>
      </c>
      <c r="I90" s="13">
        <v>1</v>
      </c>
      <c r="J90" s="13">
        <v>7.63</v>
      </c>
      <c r="K90" s="13">
        <f t="shared" si="2"/>
        <v>1</v>
      </c>
      <c r="L90" s="13">
        <f t="shared" si="2"/>
        <v>7.63</v>
      </c>
      <c r="M90" s="16"/>
    </row>
    <row r="91" spans="1:13" x14ac:dyDescent="0.25">
      <c r="A91" s="49"/>
      <c r="B91" s="14" t="s">
        <v>96</v>
      </c>
      <c r="C91" s="11">
        <v>10.4</v>
      </c>
      <c r="D91" s="12">
        <v>15.25</v>
      </c>
      <c r="E91" s="13">
        <v>3</v>
      </c>
      <c r="F91" s="13">
        <v>45.75</v>
      </c>
      <c r="G91" s="13">
        <v>3</v>
      </c>
      <c r="H91" s="13">
        <v>45.75</v>
      </c>
      <c r="I91" s="13">
        <v>7</v>
      </c>
      <c r="J91" s="13">
        <v>106.75</v>
      </c>
      <c r="K91" s="13">
        <f t="shared" si="2"/>
        <v>13</v>
      </c>
      <c r="L91" s="13">
        <f t="shared" si="2"/>
        <v>198.25</v>
      </c>
      <c r="M91" s="16"/>
    </row>
    <row r="92" spans="1:13" x14ac:dyDescent="0.25">
      <c r="A92" s="49"/>
      <c r="B92" s="14" t="s">
        <v>97</v>
      </c>
      <c r="C92" s="11"/>
      <c r="D92" s="12">
        <v>7.63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f t="shared" si="2"/>
        <v>0</v>
      </c>
      <c r="L92" s="13">
        <f t="shared" si="2"/>
        <v>0</v>
      </c>
      <c r="M92" s="16"/>
    </row>
    <row r="93" spans="1:13" x14ac:dyDescent="0.25">
      <c r="A93" s="49"/>
      <c r="B93" s="14" t="s">
        <v>98</v>
      </c>
      <c r="C93" s="11">
        <v>10.3</v>
      </c>
      <c r="D93" s="12">
        <v>30.5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f t="shared" si="2"/>
        <v>0</v>
      </c>
      <c r="L93" s="13">
        <f t="shared" si="2"/>
        <v>0</v>
      </c>
      <c r="M93" s="16"/>
    </row>
    <row r="94" spans="1:13" x14ac:dyDescent="0.25">
      <c r="A94" s="49"/>
      <c r="B94" s="14" t="s">
        <v>99</v>
      </c>
      <c r="C94" s="11"/>
      <c r="D94" s="12">
        <v>30.5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f t="shared" si="2"/>
        <v>0</v>
      </c>
      <c r="L94" s="13">
        <f t="shared" si="2"/>
        <v>0</v>
      </c>
      <c r="M94" s="16"/>
    </row>
    <row r="95" spans="1:13" x14ac:dyDescent="0.25">
      <c r="A95" s="49"/>
      <c r="B95" s="14" t="s">
        <v>100</v>
      </c>
      <c r="C95" s="11"/>
      <c r="D95" s="12">
        <v>1.5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f t="shared" si="2"/>
        <v>0</v>
      </c>
      <c r="L95" s="13">
        <f t="shared" si="2"/>
        <v>0</v>
      </c>
      <c r="M95" s="16"/>
    </row>
    <row r="96" spans="1:13" x14ac:dyDescent="0.25">
      <c r="A96" s="49"/>
      <c r="B96" s="14" t="s">
        <v>101</v>
      </c>
      <c r="C96" s="11"/>
      <c r="D96" s="12">
        <v>1.53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f t="shared" si="2"/>
        <v>0</v>
      </c>
      <c r="L96" s="13">
        <f t="shared" si="2"/>
        <v>0</v>
      </c>
      <c r="M96" s="16"/>
    </row>
    <row r="97" spans="1:13" x14ac:dyDescent="0.25">
      <c r="A97" s="49"/>
      <c r="B97" s="14" t="s">
        <v>102</v>
      </c>
      <c r="C97" s="11"/>
      <c r="D97" s="12">
        <v>1.53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f t="shared" si="2"/>
        <v>0</v>
      </c>
      <c r="L97" s="13">
        <f t="shared" si="2"/>
        <v>0</v>
      </c>
      <c r="M97" s="16"/>
    </row>
    <row r="98" spans="1:13" x14ac:dyDescent="0.25">
      <c r="A98" s="49"/>
      <c r="B98" s="14" t="s">
        <v>103</v>
      </c>
      <c r="C98" s="11">
        <v>10.4</v>
      </c>
      <c r="D98" s="12">
        <v>10</v>
      </c>
      <c r="E98" s="13">
        <v>3</v>
      </c>
      <c r="F98" s="13">
        <v>30</v>
      </c>
      <c r="G98" s="13">
        <v>0</v>
      </c>
      <c r="H98" s="13">
        <v>0</v>
      </c>
      <c r="I98" s="13">
        <v>0</v>
      </c>
      <c r="J98" s="13">
        <v>0</v>
      </c>
      <c r="K98" s="13">
        <f t="shared" si="2"/>
        <v>3</v>
      </c>
      <c r="L98" s="13">
        <f t="shared" si="2"/>
        <v>30</v>
      </c>
      <c r="M98" s="16"/>
    </row>
    <row r="99" spans="1:13" x14ac:dyDescent="0.25">
      <c r="A99" s="49"/>
      <c r="B99" s="14" t="s">
        <v>104</v>
      </c>
      <c r="C99" s="11"/>
      <c r="D99" s="12">
        <v>45.75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f t="shared" si="2"/>
        <v>0</v>
      </c>
      <c r="L99" s="13">
        <f t="shared" si="2"/>
        <v>0</v>
      </c>
      <c r="M99" s="16"/>
    </row>
    <row r="100" spans="1:13" x14ac:dyDescent="0.25">
      <c r="A100" s="49"/>
      <c r="B100" s="14" t="s">
        <v>105</v>
      </c>
      <c r="C100" s="11"/>
      <c r="D100" s="12">
        <v>152.5</v>
      </c>
      <c r="E100" s="13">
        <v>0</v>
      </c>
      <c r="F100" s="13">
        <v>0</v>
      </c>
      <c r="G100" s="13">
        <v>0</v>
      </c>
      <c r="H100" s="13"/>
      <c r="I100" s="13">
        <v>0</v>
      </c>
      <c r="J100" s="13">
        <v>0</v>
      </c>
      <c r="K100" s="13">
        <f t="shared" si="2"/>
        <v>0</v>
      </c>
      <c r="L100" s="13">
        <f t="shared" si="2"/>
        <v>0</v>
      </c>
      <c r="M100" s="16"/>
    </row>
    <row r="101" spans="1:13" x14ac:dyDescent="0.25">
      <c r="A101" s="49"/>
      <c r="B101" s="14" t="s">
        <v>106</v>
      </c>
      <c r="C101" s="11"/>
      <c r="D101" s="12">
        <v>30.5</v>
      </c>
      <c r="E101" s="13">
        <v>0</v>
      </c>
      <c r="F101" s="13">
        <v>0</v>
      </c>
      <c r="G101" s="13">
        <v>0</v>
      </c>
      <c r="H101" s="13">
        <v>0</v>
      </c>
      <c r="I101" s="13">
        <v>1</v>
      </c>
      <c r="J101" s="13">
        <v>45.75</v>
      </c>
      <c r="K101" s="13">
        <f t="shared" si="2"/>
        <v>1</v>
      </c>
      <c r="L101" s="13">
        <f t="shared" si="2"/>
        <v>45.75</v>
      </c>
      <c r="M101" s="16"/>
    </row>
    <row r="102" spans="1:13" x14ac:dyDescent="0.25">
      <c r="A102" s="49"/>
      <c r="B102" s="14" t="s">
        <v>107</v>
      </c>
      <c r="C102" s="11"/>
      <c r="D102" s="12">
        <v>45.75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f t="shared" si="2"/>
        <v>0</v>
      </c>
      <c r="L102" s="13">
        <f t="shared" si="2"/>
        <v>0</v>
      </c>
      <c r="M102" s="16"/>
    </row>
    <row r="103" spans="1:13" x14ac:dyDescent="0.25">
      <c r="A103" s="49"/>
      <c r="B103" s="14" t="s">
        <v>108</v>
      </c>
      <c r="C103" s="11">
        <v>13.1</v>
      </c>
      <c r="D103" s="12">
        <v>15.25</v>
      </c>
      <c r="E103" s="13">
        <v>0</v>
      </c>
      <c r="F103" s="13">
        <v>0</v>
      </c>
      <c r="G103" s="13">
        <v>1</v>
      </c>
      <c r="H103" s="13">
        <v>15.25</v>
      </c>
      <c r="I103" s="13">
        <v>1</v>
      </c>
      <c r="J103" s="13">
        <v>15.25</v>
      </c>
      <c r="K103" s="13">
        <f t="shared" ref="K103:L134" si="3">E103+G103+I103</f>
        <v>2</v>
      </c>
      <c r="L103" s="13">
        <f t="shared" si="3"/>
        <v>30.5</v>
      </c>
      <c r="M103" s="16"/>
    </row>
    <row r="104" spans="1:13" x14ac:dyDescent="0.25">
      <c r="A104" s="49"/>
      <c r="B104" s="14" t="s">
        <v>109</v>
      </c>
      <c r="C104" s="11">
        <v>40.799999999999997</v>
      </c>
      <c r="D104" s="12">
        <v>7.63</v>
      </c>
      <c r="E104" s="13">
        <v>0</v>
      </c>
      <c r="F104" s="13">
        <v>0</v>
      </c>
      <c r="G104" s="13">
        <v>1</v>
      </c>
      <c r="H104" s="13">
        <v>7.63</v>
      </c>
      <c r="I104" s="13">
        <v>0</v>
      </c>
      <c r="J104" s="13">
        <v>0</v>
      </c>
      <c r="K104" s="13">
        <f t="shared" si="3"/>
        <v>1</v>
      </c>
      <c r="L104" s="13">
        <f t="shared" si="3"/>
        <v>7.63</v>
      </c>
      <c r="M104" s="16"/>
    </row>
    <row r="105" spans="1:13" x14ac:dyDescent="0.25">
      <c r="A105" s="49"/>
      <c r="B105" s="14" t="s">
        <v>110</v>
      </c>
      <c r="C105" s="11">
        <v>10.5</v>
      </c>
      <c r="D105" s="12">
        <v>3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f t="shared" si="3"/>
        <v>0</v>
      </c>
      <c r="L105" s="13">
        <f t="shared" si="3"/>
        <v>0</v>
      </c>
      <c r="M105" s="16"/>
    </row>
    <row r="106" spans="1:13" x14ac:dyDescent="0.25">
      <c r="A106" s="49"/>
      <c r="B106" s="14" t="s">
        <v>111</v>
      </c>
      <c r="C106" s="11">
        <v>70.099999999999994</v>
      </c>
      <c r="D106" s="12">
        <v>2.2000000000000002</v>
      </c>
      <c r="E106" s="13">
        <v>6</v>
      </c>
      <c r="F106" s="13">
        <v>13.2</v>
      </c>
      <c r="G106" s="13">
        <v>0</v>
      </c>
      <c r="H106" s="13">
        <v>0</v>
      </c>
      <c r="I106" s="13">
        <v>0</v>
      </c>
      <c r="J106" s="13">
        <v>0</v>
      </c>
      <c r="K106" s="13">
        <f t="shared" si="3"/>
        <v>6</v>
      </c>
      <c r="L106" s="13">
        <f t="shared" si="3"/>
        <v>13.2</v>
      </c>
      <c r="M106" s="16"/>
    </row>
    <row r="107" spans="1:13" x14ac:dyDescent="0.25">
      <c r="A107" s="49"/>
      <c r="B107" s="14" t="s">
        <v>112</v>
      </c>
      <c r="C107" s="11">
        <v>70.2</v>
      </c>
      <c r="D107" s="12">
        <v>8</v>
      </c>
      <c r="E107" s="13">
        <v>0</v>
      </c>
      <c r="F107" s="13">
        <v>0</v>
      </c>
      <c r="G107" s="13">
        <v>1</v>
      </c>
      <c r="H107" s="13">
        <v>8</v>
      </c>
      <c r="I107" s="13">
        <v>1</v>
      </c>
      <c r="J107" s="13">
        <v>8</v>
      </c>
      <c r="K107" s="13">
        <f t="shared" si="3"/>
        <v>2</v>
      </c>
      <c r="L107" s="13">
        <f t="shared" si="3"/>
        <v>16</v>
      </c>
      <c r="M107" s="16"/>
    </row>
    <row r="108" spans="1:13" x14ac:dyDescent="0.25">
      <c r="A108" s="49"/>
      <c r="B108" s="14" t="s">
        <v>113</v>
      </c>
      <c r="C108" s="11">
        <v>50.6</v>
      </c>
      <c r="D108" s="12">
        <v>15.25</v>
      </c>
      <c r="E108" s="13">
        <v>0</v>
      </c>
      <c r="F108" s="13">
        <v>0</v>
      </c>
      <c r="G108" s="13">
        <v>1</v>
      </c>
      <c r="H108" s="13">
        <v>15.25</v>
      </c>
      <c r="I108" s="13">
        <v>4</v>
      </c>
      <c r="J108" s="13">
        <v>61</v>
      </c>
      <c r="K108" s="13">
        <f t="shared" si="3"/>
        <v>5</v>
      </c>
      <c r="L108" s="13">
        <f t="shared" si="3"/>
        <v>76.25</v>
      </c>
      <c r="M108" s="16"/>
    </row>
    <row r="109" spans="1:13" x14ac:dyDescent="0.25">
      <c r="A109" s="49"/>
      <c r="B109" s="14" t="s">
        <v>114</v>
      </c>
      <c r="C109" s="11"/>
      <c r="D109" s="12">
        <v>15.25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f t="shared" si="3"/>
        <v>0</v>
      </c>
      <c r="L109" s="13">
        <f t="shared" si="3"/>
        <v>0</v>
      </c>
      <c r="M109" s="16"/>
    </row>
    <row r="110" spans="1:13" x14ac:dyDescent="0.25">
      <c r="A110" s="49"/>
      <c r="B110" s="14" t="s">
        <v>115</v>
      </c>
      <c r="C110" s="11"/>
      <c r="D110" s="12">
        <v>45.75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f t="shared" si="3"/>
        <v>0</v>
      </c>
      <c r="L110" s="13">
        <f t="shared" si="3"/>
        <v>0</v>
      </c>
      <c r="M110" s="16"/>
    </row>
    <row r="111" spans="1:13" x14ac:dyDescent="0.25">
      <c r="A111" s="49"/>
      <c r="B111" s="14" t="s">
        <v>116</v>
      </c>
      <c r="C111" s="11"/>
      <c r="D111" s="12">
        <v>76.25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f t="shared" si="3"/>
        <v>0</v>
      </c>
      <c r="L111" s="13">
        <f t="shared" si="3"/>
        <v>0</v>
      </c>
      <c r="M111" s="16"/>
    </row>
    <row r="112" spans="1:13" x14ac:dyDescent="0.25">
      <c r="A112" s="49"/>
      <c r="B112" s="14" t="s">
        <v>117</v>
      </c>
      <c r="C112" s="11">
        <v>90</v>
      </c>
      <c r="D112" s="12">
        <v>457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f t="shared" si="3"/>
        <v>0</v>
      </c>
      <c r="L112" s="13">
        <f t="shared" si="3"/>
        <v>0</v>
      </c>
      <c r="M112" s="16"/>
    </row>
    <row r="113" spans="1:13" x14ac:dyDescent="0.25">
      <c r="A113" s="49"/>
      <c r="B113" s="14" t="s">
        <v>118</v>
      </c>
      <c r="C113" s="11">
        <v>90</v>
      </c>
      <c r="D113" s="12">
        <v>152.44999999999999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f t="shared" si="3"/>
        <v>0</v>
      </c>
      <c r="L113" s="13">
        <f t="shared" si="3"/>
        <v>0</v>
      </c>
      <c r="M113" s="16"/>
    </row>
    <row r="114" spans="1:13" x14ac:dyDescent="0.25">
      <c r="A114" s="49"/>
      <c r="B114" s="14" t="s">
        <v>119</v>
      </c>
      <c r="C114" s="11"/>
      <c r="D114" s="12">
        <v>7.63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f t="shared" si="3"/>
        <v>0</v>
      </c>
      <c r="L114" s="13">
        <f t="shared" si="3"/>
        <v>0</v>
      </c>
      <c r="M114" s="16"/>
    </row>
    <row r="115" spans="1:13" x14ac:dyDescent="0.25">
      <c r="A115" s="49"/>
      <c r="B115" s="14" t="s">
        <v>120</v>
      </c>
      <c r="C115" s="11">
        <v>40.299999999999997</v>
      </c>
      <c r="D115" s="12">
        <v>1.53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f t="shared" si="3"/>
        <v>0</v>
      </c>
      <c r="L115" s="13">
        <f t="shared" si="3"/>
        <v>0</v>
      </c>
      <c r="M115" s="16"/>
    </row>
    <row r="116" spans="1:13" x14ac:dyDescent="0.25">
      <c r="A116" s="49"/>
      <c r="B116" s="14" t="s">
        <v>121</v>
      </c>
      <c r="C116" s="11">
        <v>10.4</v>
      </c>
      <c r="D116" s="12">
        <v>7.63</v>
      </c>
      <c r="E116" s="13">
        <v>6</v>
      </c>
      <c r="F116" s="13">
        <v>45.78</v>
      </c>
      <c r="G116" s="13">
        <v>3</v>
      </c>
      <c r="H116" s="13">
        <v>22.89</v>
      </c>
      <c r="I116" s="13">
        <v>13</v>
      </c>
      <c r="J116" s="13">
        <v>99.19</v>
      </c>
      <c r="K116" s="13">
        <f t="shared" si="3"/>
        <v>22</v>
      </c>
      <c r="L116" s="13">
        <f t="shared" si="3"/>
        <v>167.86</v>
      </c>
      <c r="M116" s="16"/>
    </row>
    <row r="117" spans="1:13" x14ac:dyDescent="0.25">
      <c r="A117" s="49"/>
      <c r="B117" s="14" t="s">
        <v>122</v>
      </c>
      <c r="C117" s="11">
        <v>10.5</v>
      </c>
      <c r="D117" s="12">
        <v>1.53</v>
      </c>
      <c r="E117" s="13">
        <v>0</v>
      </c>
      <c r="F117" s="13">
        <v>0</v>
      </c>
      <c r="G117" s="13">
        <v>0</v>
      </c>
      <c r="H117" s="13">
        <v>0</v>
      </c>
      <c r="I117" s="13">
        <v>10</v>
      </c>
      <c r="J117" s="13">
        <v>15.3</v>
      </c>
      <c r="K117" s="13">
        <f t="shared" si="3"/>
        <v>10</v>
      </c>
      <c r="L117" s="13">
        <f t="shared" si="3"/>
        <v>15.3</v>
      </c>
      <c r="M117" s="16"/>
    </row>
    <row r="118" spans="1:13" x14ac:dyDescent="0.25">
      <c r="A118" s="49"/>
      <c r="B118" s="14" t="s">
        <v>123</v>
      </c>
      <c r="C118" s="11">
        <v>10.4</v>
      </c>
      <c r="D118" s="12">
        <v>15.25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f t="shared" si="3"/>
        <v>0</v>
      </c>
      <c r="L118" s="13">
        <f t="shared" si="3"/>
        <v>0</v>
      </c>
      <c r="M118" s="16"/>
    </row>
    <row r="119" spans="1:13" x14ac:dyDescent="0.25">
      <c r="A119" s="49"/>
      <c r="B119" s="14" t="s">
        <v>124</v>
      </c>
      <c r="C119" s="11">
        <v>10.5</v>
      </c>
      <c r="D119" s="12">
        <v>3.05</v>
      </c>
      <c r="E119" s="13">
        <v>6</v>
      </c>
      <c r="F119" s="13">
        <v>18.3</v>
      </c>
      <c r="G119" s="13">
        <v>2</v>
      </c>
      <c r="H119" s="13">
        <v>6.1</v>
      </c>
      <c r="I119" s="13">
        <v>0</v>
      </c>
      <c r="J119" s="13">
        <v>0</v>
      </c>
      <c r="K119" s="13">
        <f t="shared" si="3"/>
        <v>8</v>
      </c>
      <c r="L119" s="13">
        <f t="shared" si="3"/>
        <v>24.4</v>
      </c>
      <c r="M119" s="16"/>
    </row>
    <row r="120" spans="1:13" x14ac:dyDescent="0.25">
      <c r="A120" s="49"/>
      <c r="B120" s="14" t="s">
        <v>125</v>
      </c>
      <c r="C120" s="11">
        <v>10.5</v>
      </c>
      <c r="D120" s="12">
        <v>12.2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f t="shared" si="3"/>
        <v>0</v>
      </c>
      <c r="L120" s="13">
        <f t="shared" si="3"/>
        <v>0</v>
      </c>
      <c r="M120" s="16"/>
    </row>
    <row r="121" spans="1:13" x14ac:dyDescent="0.25">
      <c r="A121" s="49"/>
      <c r="B121" s="14" t="s">
        <v>126</v>
      </c>
      <c r="C121" s="11">
        <v>70.2</v>
      </c>
      <c r="D121" s="12">
        <v>4.58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f t="shared" si="3"/>
        <v>0</v>
      </c>
      <c r="L121" s="13">
        <f t="shared" si="3"/>
        <v>0</v>
      </c>
      <c r="M121" s="16"/>
    </row>
    <row r="122" spans="1:13" x14ac:dyDescent="0.25">
      <c r="A122" s="49"/>
      <c r="B122" s="14" t="s">
        <v>127</v>
      </c>
      <c r="C122" s="11">
        <v>13.2</v>
      </c>
      <c r="D122" s="12">
        <v>7.63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f t="shared" si="3"/>
        <v>0</v>
      </c>
      <c r="L122" s="13">
        <f t="shared" si="3"/>
        <v>0</v>
      </c>
      <c r="M122" s="16"/>
    </row>
    <row r="123" spans="1:13" x14ac:dyDescent="0.25">
      <c r="A123" s="49"/>
      <c r="B123" s="14" t="s">
        <v>128</v>
      </c>
      <c r="C123" s="11">
        <v>11.2</v>
      </c>
      <c r="D123" s="12">
        <v>18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f t="shared" si="3"/>
        <v>0</v>
      </c>
      <c r="L123" s="13">
        <f t="shared" si="3"/>
        <v>0</v>
      </c>
      <c r="M123" s="16"/>
    </row>
    <row r="124" spans="1:13" x14ac:dyDescent="0.25">
      <c r="A124" s="49"/>
      <c r="B124" s="14" t="s">
        <v>129</v>
      </c>
      <c r="C124" s="11">
        <v>10.4</v>
      </c>
      <c r="D124" s="12">
        <v>7.5</v>
      </c>
      <c r="E124" s="13">
        <v>2</v>
      </c>
      <c r="F124" s="13">
        <v>15</v>
      </c>
      <c r="G124" s="13">
        <v>1</v>
      </c>
      <c r="H124" s="13">
        <v>7.5</v>
      </c>
      <c r="I124" s="13">
        <v>2</v>
      </c>
      <c r="J124" s="13">
        <v>15</v>
      </c>
      <c r="K124" s="13">
        <f t="shared" si="3"/>
        <v>5</v>
      </c>
      <c r="L124" s="13">
        <f t="shared" si="3"/>
        <v>37.5</v>
      </c>
      <c r="M124" s="16"/>
    </row>
    <row r="125" spans="1:13" x14ac:dyDescent="0.25">
      <c r="A125" s="49"/>
      <c r="B125" s="14" t="s">
        <v>130</v>
      </c>
      <c r="C125" s="11">
        <v>13.2</v>
      </c>
      <c r="D125" s="12">
        <v>7.63</v>
      </c>
      <c r="E125" s="13">
        <v>1</v>
      </c>
      <c r="F125" s="13">
        <v>7.63</v>
      </c>
      <c r="G125" s="13">
        <v>0</v>
      </c>
      <c r="H125" s="13">
        <v>0</v>
      </c>
      <c r="I125" s="13">
        <v>1</v>
      </c>
      <c r="J125" s="13">
        <v>7.63</v>
      </c>
      <c r="K125" s="13">
        <f t="shared" si="3"/>
        <v>2</v>
      </c>
      <c r="L125" s="13">
        <f t="shared" si="3"/>
        <v>15.26</v>
      </c>
      <c r="M125" s="16"/>
    </row>
    <row r="126" spans="1:13" x14ac:dyDescent="0.25">
      <c r="A126" s="49"/>
      <c r="B126" s="14" t="s">
        <v>131</v>
      </c>
      <c r="C126" s="11">
        <v>11.2</v>
      </c>
      <c r="D126" s="12">
        <v>18</v>
      </c>
      <c r="E126" s="13">
        <v>2</v>
      </c>
      <c r="F126" s="13">
        <v>36</v>
      </c>
      <c r="G126" s="13">
        <v>0</v>
      </c>
      <c r="H126" s="13">
        <v>0</v>
      </c>
      <c r="I126" s="13">
        <v>0</v>
      </c>
      <c r="J126" s="13">
        <v>0</v>
      </c>
      <c r="K126" s="13">
        <f t="shared" si="3"/>
        <v>2</v>
      </c>
      <c r="L126" s="13">
        <f t="shared" si="3"/>
        <v>36</v>
      </c>
      <c r="M126" s="16"/>
    </row>
    <row r="127" spans="1:13" x14ac:dyDescent="0.25">
      <c r="A127" s="49"/>
      <c r="B127" s="14" t="s">
        <v>132</v>
      </c>
      <c r="C127" s="11">
        <v>50.8</v>
      </c>
      <c r="D127" s="12">
        <v>45.75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f t="shared" si="3"/>
        <v>0</v>
      </c>
      <c r="L127" s="13">
        <f t="shared" si="3"/>
        <v>0</v>
      </c>
      <c r="M127" s="16"/>
    </row>
    <row r="128" spans="1:13" x14ac:dyDescent="0.25">
      <c r="A128" s="49"/>
      <c r="B128" s="14" t="s">
        <v>133</v>
      </c>
      <c r="C128" s="11">
        <v>13.1</v>
      </c>
      <c r="D128" s="12">
        <v>15.25</v>
      </c>
      <c r="E128" s="13">
        <v>4</v>
      </c>
      <c r="F128" s="13">
        <v>61</v>
      </c>
      <c r="G128" s="13">
        <v>2</v>
      </c>
      <c r="H128" s="13">
        <v>30.5</v>
      </c>
      <c r="I128" s="13">
        <v>5</v>
      </c>
      <c r="J128" s="13">
        <v>76.25</v>
      </c>
      <c r="K128" s="13">
        <f t="shared" si="3"/>
        <v>11</v>
      </c>
      <c r="L128" s="13">
        <f t="shared" si="3"/>
        <v>167.75</v>
      </c>
      <c r="M128" s="16"/>
    </row>
    <row r="129" spans="1:13" x14ac:dyDescent="0.25">
      <c r="A129" s="49"/>
      <c r="B129" s="14" t="s">
        <v>134</v>
      </c>
      <c r="C129" s="11">
        <v>13.2</v>
      </c>
      <c r="D129" s="12">
        <v>6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f t="shared" si="3"/>
        <v>0</v>
      </c>
      <c r="L129" s="13">
        <f t="shared" si="3"/>
        <v>0</v>
      </c>
      <c r="M129" s="16"/>
    </row>
    <row r="130" spans="1:13" x14ac:dyDescent="0.25">
      <c r="A130" s="49"/>
      <c r="B130" s="14" t="s">
        <v>135</v>
      </c>
      <c r="C130" s="11">
        <v>13.2</v>
      </c>
      <c r="D130" s="12">
        <v>7.63</v>
      </c>
      <c r="E130" s="13">
        <v>0</v>
      </c>
      <c r="F130" s="13">
        <v>0</v>
      </c>
      <c r="G130" s="13">
        <v>1</v>
      </c>
      <c r="H130" s="13">
        <v>7.63</v>
      </c>
      <c r="I130" s="13">
        <v>2</v>
      </c>
      <c r="J130" s="13">
        <v>15.26</v>
      </c>
      <c r="K130" s="13">
        <f t="shared" si="3"/>
        <v>3</v>
      </c>
      <c r="L130" s="13">
        <f t="shared" si="3"/>
        <v>22.89</v>
      </c>
      <c r="M130" s="16"/>
    </row>
    <row r="131" spans="1:13" x14ac:dyDescent="0.25">
      <c r="A131" s="49"/>
      <c r="B131" s="14" t="s">
        <v>136</v>
      </c>
      <c r="C131" s="11">
        <v>13.2</v>
      </c>
      <c r="D131" s="12">
        <v>7.63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f t="shared" si="3"/>
        <v>0</v>
      </c>
      <c r="L131" s="13">
        <f t="shared" si="3"/>
        <v>0</v>
      </c>
      <c r="M131" s="16"/>
    </row>
    <row r="132" spans="1:13" x14ac:dyDescent="0.25">
      <c r="A132" s="49"/>
      <c r="B132" s="14" t="s">
        <v>137</v>
      </c>
      <c r="C132" s="11"/>
      <c r="D132" s="12">
        <v>7.63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f t="shared" si="3"/>
        <v>0</v>
      </c>
      <c r="L132" s="13">
        <f t="shared" si="3"/>
        <v>0</v>
      </c>
      <c r="M132" s="16"/>
    </row>
    <row r="133" spans="1:13" x14ac:dyDescent="0.25">
      <c r="A133" s="49"/>
      <c r="B133" s="14" t="s">
        <v>138</v>
      </c>
      <c r="C133" s="11">
        <v>13.3</v>
      </c>
      <c r="D133" s="12">
        <v>30.5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f t="shared" si="3"/>
        <v>0</v>
      </c>
      <c r="L133" s="13">
        <f t="shared" si="3"/>
        <v>0</v>
      </c>
      <c r="M133" s="16"/>
    </row>
    <row r="134" spans="1:13" x14ac:dyDescent="0.25">
      <c r="A134" s="49"/>
      <c r="B134" s="14" t="s">
        <v>139</v>
      </c>
      <c r="C134" s="11">
        <v>13.1</v>
      </c>
      <c r="D134" s="12">
        <v>15.25</v>
      </c>
      <c r="E134" s="13">
        <v>0</v>
      </c>
      <c r="F134" s="13">
        <v>0</v>
      </c>
      <c r="G134" s="13">
        <v>0</v>
      </c>
      <c r="H134" s="13">
        <v>0</v>
      </c>
      <c r="I134" s="13">
        <v>1</v>
      </c>
      <c r="J134" s="13">
        <v>15.25</v>
      </c>
      <c r="K134" s="13">
        <f t="shared" si="3"/>
        <v>1</v>
      </c>
      <c r="L134" s="13">
        <f t="shared" si="3"/>
        <v>15.25</v>
      </c>
      <c r="M134" s="16"/>
    </row>
    <row r="135" spans="1:13" x14ac:dyDescent="0.25">
      <c r="A135" s="49"/>
      <c r="B135" s="14" t="s">
        <v>140</v>
      </c>
      <c r="C135" s="11">
        <v>12.8</v>
      </c>
      <c r="D135" s="12">
        <v>15.5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f t="shared" ref="K135:L168" si="4">E135+G135+I135</f>
        <v>0</v>
      </c>
      <c r="L135" s="13">
        <f t="shared" si="4"/>
        <v>0</v>
      </c>
      <c r="M135" s="16"/>
    </row>
    <row r="136" spans="1:13" x14ac:dyDescent="0.25">
      <c r="A136" s="49"/>
      <c r="B136" s="14" t="s">
        <v>141</v>
      </c>
      <c r="C136" s="11">
        <v>12.8</v>
      </c>
      <c r="D136" s="12">
        <v>15.5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f t="shared" si="4"/>
        <v>0</v>
      </c>
      <c r="L136" s="13">
        <f t="shared" si="4"/>
        <v>0</v>
      </c>
      <c r="M136" s="16"/>
    </row>
    <row r="137" spans="1:13" x14ac:dyDescent="0.25">
      <c r="A137" s="49"/>
      <c r="B137" s="14" t="s">
        <v>142</v>
      </c>
      <c r="C137" s="11">
        <v>12.8</v>
      </c>
      <c r="D137" s="12">
        <v>23</v>
      </c>
      <c r="E137" s="13">
        <v>0</v>
      </c>
      <c r="F137" s="13">
        <v>0</v>
      </c>
      <c r="G137" s="13">
        <v>0</v>
      </c>
      <c r="H137" s="13">
        <v>0</v>
      </c>
      <c r="I137" s="13">
        <v>1</v>
      </c>
      <c r="J137" s="13">
        <v>23</v>
      </c>
      <c r="K137" s="13">
        <f t="shared" si="4"/>
        <v>1</v>
      </c>
      <c r="L137" s="13">
        <f t="shared" si="4"/>
        <v>23</v>
      </c>
      <c r="M137" s="16"/>
    </row>
    <row r="138" spans="1:13" x14ac:dyDescent="0.25">
      <c r="A138" s="49"/>
      <c r="B138" s="14" t="s">
        <v>143</v>
      </c>
      <c r="C138" s="11">
        <v>12.8</v>
      </c>
      <c r="D138" s="12">
        <v>10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f t="shared" si="4"/>
        <v>0</v>
      </c>
      <c r="L138" s="13">
        <f t="shared" si="4"/>
        <v>0</v>
      </c>
      <c r="M138" s="16"/>
    </row>
    <row r="139" spans="1:13" x14ac:dyDescent="0.25">
      <c r="A139" s="49"/>
      <c r="B139" s="14" t="s">
        <v>144</v>
      </c>
      <c r="C139" s="11">
        <v>12.8</v>
      </c>
      <c r="D139" s="12">
        <v>22.88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f t="shared" si="4"/>
        <v>0</v>
      </c>
      <c r="L139" s="13">
        <f t="shared" si="4"/>
        <v>0</v>
      </c>
      <c r="M139" s="16"/>
    </row>
    <row r="140" spans="1:13" x14ac:dyDescent="0.25">
      <c r="A140" s="49"/>
      <c r="B140" s="14" t="s">
        <v>145</v>
      </c>
      <c r="C140" s="11">
        <v>4.0999999999999996</v>
      </c>
      <c r="D140" s="12">
        <v>3.05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f t="shared" si="4"/>
        <v>0</v>
      </c>
      <c r="L140" s="13">
        <f t="shared" si="4"/>
        <v>0</v>
      </c>
      <c r="M140" s="16"/>
    </row>
    <row r="141" spans="1:13" x14ac:dyDescent="0.25">
      <c r="A141" s="49"/>
      <c r="B141" s="14" t="s">
        <v>146</v>
      </c>
      <c r="C141" s="11">
        <v>16.100000000000001</v>
      </c>
      <c r="D141" s="12">
        <v>30.5</v>
      </c>
      <c r="E141" s="13">
        <v>2</v>
      </c>
      <c r="F141" s="13">
        <v>61</v>
      </c>
      <c r="G141" s="13">
        <v>1</v>
      </c>
      <c r="H141" s="13">
        <v>30.5</v>
      </c>
      <c r="I141" s="13">
        <v>0</v>
      </c>
      <c r="J141" s="13">
        <v>0</v>
      </c>
      <c r="K141" s="13">
        <f t="shared" si="4"/>
        <v>3</v>
      </c>
      <c r="L141" s="13">
        <f t="shared" si="4"/>
        <v>91.5</v>
      </c>
      <c r="M141" s="16"/>
    </row>
    <row r="142" spans="1:13" x14ac:dyDescent="0.25">
      <c r="A142" s="49"/>
      <c r="B142" s="14" t="s">
        <v>147</v>
      </c>
      <c r="C142" s="11">
        <v>16.100000000000001</v>
      </c>
      <c r="D142" s="12">
        <v>10</v>
      </c>
      <c r="E142" s="13">
        <v>42</v>
      </c>
      <c r="F142" s="13">
        <v>420</v>
      </c>
      <c r="G142" s="13">
        <v>40</v>
      </c>
      <c r="H142" s="13">
        <v>400</v>
      </c>
      <c r="I142" s="13">
        <v>45</v>
      </c>
      <c r="J142" s="13">
        <v>450</v>
      </c>
      <c r="K142" s="13">
        <f t="shared" si="4"/>
        <v>127</v>
      </c>
      <c r="L142" s="13">
        <f t="shared" si="4"/>
        <v>1270</v>
      </c>
      <c r="M142" s="16"/>
    </row>
    <row r="143" spans="1:13" x14ac:dyDescent="0.25">
      <c r="A143" s="49"/>
      <c r="B143" s="14" t="s">
        <v>148</v>
      </c>
      <c r="C143" s="11">
        <v>16.100000000000001</v>
      </c>
      <c r="D143" s="12">
        <v>20.001347103726985</v>
      </c>
      <c r="E143" s="13">
        <v>56</v>
      </c>
      <c r="F143" s="13">
        <v>1120</v>
      </c>
      <c r="G143" s="13">
        <v>69</v>
      </c>
      <c r="H143" s="13">
        <v>1380</v>
      </c>
      <c r="I143" s="13">
        <v>106</v>
      </c>
      <c r="J143" s="13">
        <v>2120</v>
      </c>
      <c r="K143" s="13">
        <f t="shared" si="4"/>
        <v>231</v>
      </c>
      <c r="L143" s="13">
        <f t="shared" si="4"/>
        <v>4620</v>
      </c>
      <c r="M143" s="16"/>
    </row>
    <row r="144" spans="1:13" x14ac:dyDescent="0.25">
      <c r="A144" s="49"/>
      <c r="B144" s="14" t="s">
        <v>149</v>
      </c>
      <c r="C144" s="11">
        <v>60.3</v>
      </c>
      <c r="D144" s="12">
        <v>76.22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f t="shared" si="4"/>
        <v>0</v>
      </c>
      <c r="L144" s="13">
        <f t="shared" si="4"/>
        <v>0</v>
      </c>
      <c r="M144" s="16"/>
    </row>
    <row r="145" spans="1:13" x14ac:dyDescent="0.25">
      <c r="A145" s="49"/>
      <c r="B145" s="14" t="s">
        <v>150</v>
      </c>
      <c r="C145" s="11">
        <v>50.3</v>
      </c>
      <c r="D145" s="12">
        <v>10</v>
      </c>
      <c r="E145" s="13">
        <v>0</v>
      </c>
      <c r="F145" s="13">
        <v>0</v>
      </c>
      <c r="G145" s="13">
        <v>0</v>
      </c>
      <c r="H145" s="13">
        <v>0</v>
      </c>
      <c r="I145" s="13">
        <v>1</v>
      </c>
      <c r="J145" s="13">
        <v>10</v>
      </c>
      <c r="K145" s="13">
        <f t="shared" si="4"/>
        <v>1</v>
      </c>
      <c r="L145" s="13">
        <f t="shared" si="4"/>
        <v>10</v>
      </c>
      <c r="M145" s="16"/>
    </row>
    <row r="146" spans="1:13" x14ac:dyDescent="0.25">
      <c r="A146" s="49"/>
      <c r="B146" s="14" t="s">
        <v>151</v>
      </c>
      <c r="C146" s="11">
        <v>70.3</v>
      </c>
      <c r="D146" s="12">
        <v>3.05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f t="shared" si="4"/>
        <v>0</v>
      </c>
      <c r="L146" s="13">
        <f t="shared" si="4"/>
        <v>0</v>
      </c>
      <c r="M146" s="16"/>
    </row>
    <row r="147" spans="1:13" x14ac:dyDescent="0.25">
      <c r="A147" s="49"/>
      <c r="B147" s="14" t="s">
        <v>152</v>
      </c>
      <c r="C147" s="11">
        <v>90</v>
      </c>
      <c r="D147" s="12">
        <v>30.5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f t="shared" si="4"/>
        <v>0</v>
      </c>
      <c r="L147" s="13">
        <f t="shared" si="4"/>
        <v>0</v>
      </c>
      <c r="M147" s="16"/>
    </row>
    <row r="148" spans="1:13" x14ac:dyDescent="0.25">
      <c r="A148" s="49"/>
      <c r="B148" s="14" t="s">
        <v>153</v>
      </c>
      <c r="C148" s="11">
        <v>90</v>
      </c>
      <c r="D148" s="12">
        <v>15.5</v>
      </c>
      <c r="E148" s="13">
        <v>0</v>
      </c>
      <c r="F148" s="13">
        <v>0</v>
      </c>
      <c r="G148" s="13">
        <v>0</v>
      </c>
      <c r="H148" s="13">
        <v>0</v>
      </c>
      <c r="I148" s="13">
        <v>1</v>
      </c>
      <c r="J148" s="13">
        <v>77.5</v>
      </c>
      <c r="K148" s="13">
        <f t="shared" si="4"/>
        <v>1</v>
      </c>
      <c r="L148" s="13">
        <f t="shared" si="4"/>
        <v>77.5</v>
      </c>
      <c r="M148" s="16"/>
    </row>
    <row r="149" spans="1:13" x14ac:dyDescent="0.25">
      <c r="A149" s="49"/>
      <c r="B149" s="14" t="s">
        <v>154</v>
      </c>
      <c r="C149" s="11">
        <v>10.199999999999999</v>
      </c>
      <c r="D149" s="12">
        <v>22.88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f t="shared" si="4"/>
        <v>0</v>
      </c>
      <c r="L149" s="13">
        <f t="shared" si="4"/>
        <v>0</v>
      </c>
      <c r="M149" s="16"/>
    </row>
    <row r="150" spans="1:13" x14ac:dyDescent="0.25">
      <c r="A150" s="49"/>
      <c r="B150" s="14" t="s">
        <v>155</v>
      </c>
      <c r="C150" s="11">
        <v>10.199999999999999</v>
      </c>
      <c r="D150" s="12">
        <v>45.75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f t="shared" si="4"/>
        <v>0</v>
      </c>
      <c r="L150" s="13">
        <f t="shared" si="4"/>
        <v>0</v>
      </c>
      <c r="M150" s="16"/>
    </row>
    <row r="151" spans="1:13" x14ac:dyDescent="0.25">
      <c r="A151" s="49"/>
      <c r="B151" s="14" t="s">
        <v>156</v>
      </c>
      <c r="C151" s="11"/>
      <c r="D151" s="12">
        <v>7.63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f t="shared" si="4"/>
        <v>0</v>
      </c>
      <c r="L151" s="13">
        <f t="shared" si="4"/>
        <v>0</v>
      </c>
      <c r="M151" s="16"/>
    </row>
    <row r="152" spans="1:13" x14ac:dyDescent="0.25">
      <c r="A152" s="49"/>
      <c r="B152" s="14" t="s">
        <v>157</v>
      </c>
      <c r="C152" s="11">
        <v>10.5</v>
      </c>
      <c r="D152" s="12">
        <v>3.05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f t="shared" si="4"/>
        <v>0</v>
      </c>
      <c r="L152" s="13">
        <f t="shared" si="4"/>
        <v>0</v>
      </c>
      <c r="M152" s="16"/>
    </row>
    <row r="153" spans="1:13" x14ac:dyDescent="0.25">
      <c r="A153" s="49"/>
      <c r="B153" s="14" t="s">
        <v>158</v>
      </c>
      <c r="C153" s="11">
        <v>70.099999999999994</v>
      </c>
      <c r="D153" s="12">
        <v>1.5</v>
      </c>
      <c r="E153" s="13">
        <v>2</v>
      </c>
      <c r="F153" s="13">
        <v>3</v>
      </c>
      <c r="G153" s="13">
        <v>4</v>
      </c>
      <c r="H153" s="13">
        <v>6</v>
      </c>
      <c r="I153" s="13">
        <v>0</v>
      </c>
      <c r="J153" s="13">
        <v>0</v>
      </c>
      <c r="K153" s="13">
        <f t="shared" si="4"/>
        <v>6</v>
      </c>
      <c r="L153" s="13">
        <f t="shared" si="4"/>
        <v>9</v>
      </c>
      <c r="M153" s="16"/>
    </row>
    <row r="154" spans="1:13" x14ac:dyDescent="0.25">
      <c r="A154" s="49"/>
      <c r="B154" s="14" t="s">
        <v>159</v>
      </c>
      <c r="C154" s="11">
        <v>10.4</v>
      </c>
      <c r="D154" s="12">
        <v>15.5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f t="shared" si="4"/>
        <v>0</v>
      </c>
      <c r="L154" s="13">
        <f t="shared" si="4"/>
        <v>0</v>
      </c>
      <c r="M154" s="16"/>
    </row>
    <row r="155" spans="1:13" x14ac:dyDescent="0.25">
      <c r="A155" s="49"/>
      <c r="B155" s="14" t="s">
        <v>160</v>
      </c>
      <c r="C155" s="11">
        <v>13.3</v>
      </c>
      <c r="D155" s="12">
        <v>30.5</v>
      </c>
      <c r="E155" s="13">
        <v>3</v>
      </c>
      <c r="F155" s="13">
        <v>91.5</v>
      </c>
      <c r="G155" s="13">
        <v>0</v>
      </c>
      <c r="H155" s="13">
        <v>0</v>
      </c>
      <c r="I155" s="13">
        <v>0</v>
      </c>
      <c r="J155" s="13">
        <v>0</v>
      </c>
      <c r="K155" s="13">
        <f t="shared" si="4"/>
        <v>3</v>
      </c>
      <c r="L155" s="13">
        <f t="shared" si="4"/>
        <v>91.5</v>
      </c>
      <c r="M155" s="16"/>
    </row>
    <row r="156" spans="1:13" x14ac:dyDescent="0.25">
      <c r="A156" s="49"/>
      <c r="B156" s="14" t="s">
        <v>161</v>
      </c>
      <c r="C156" s="11">
        <v>13.3</v>
      </c>
      <c r="D156" s="12">
        <v>30.5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f t="shared" si="4"/>
        <v>0</v>
      </c>
      <c r="L156" s="13">
        <f t="shared" si="4"/>
        <v>0</v>
      </c>
      <c r="M156" s="16"/>
    </row>
    <row r="157" spans="1:13" x14ac:dyDescent="0.25">
      <c r="A157" s="49"/>
      <c r="B157" s="14" t="s">
        <v>162</v>
      </c>
      <c r="C157" s="11">
        <v>13.3</v>
      </c>
      <c r="D157" s="12">
        <v>7.63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f t="shared" si="4"/>
        <v>0</v>
      </c>
      <c r="L157" s="13">
        <f t="shared" si="4"/>
        <v>0</v>
      </c>
      <c r="M157" s="16"/>
    </row>
    <row r="158" spans="1:13" x14ac:dyDescent="0.25">
      <c r="A158" s="49"/>
      <c r="B158" s="14" t="s">
        <v>163</v>
      </c>
      <c r="C158" s="11">
        <v>13.1</v>
      </c>
      <c r="D158" s="12">
        <v>15.25</v>
      </c>
      <c r="E158" s="13">
        <v>0</v>
      </c>
      <c r="F158" s="13">
        <v>0</v>
      </c>
      <c r="G158" s="13">
        <v>1</v>
      </c>
      <c r="H158" s="13">
        <v>15.25</v>
      </c>
      <c r="I158" s="13">
        <v>1</v>
      </c>
      <c r="J158" s="13">
        <v>15.25</v>
      </c>
      <c r="K158" s="13">
        <f t="shared" si="4"/>
        <v>2</v>
      </c>
      <c r="L158" s="13">
        <f t="shared" si="4"/>
        <v>30.5</v>
      </c>
      <c r="M158" s="16"/>
    </row>
    <row r="159" spans="1:13" x14ac:dyDescent="0.25">
      <c r="A159" s="49"/>
      <c r="B159" s="14" t="s">
        <v>164</v>
      </c>
      <c r="C159" s="11">
        <v>13.2</v>
      </c>
      <c r="D159" s="12">
        <v>4.58</v>
      </c>
      <c r="E159" s="13">
        <v>2</v>
      </c>
      <c r="F159" s="13">
        <v>9.16</v>
      </c>
      <c r="G159" s="13">
        <v>0</v>
      </c>
      <c r="H159" s="13">
        <v>0</v>
      </c>
      <c r="I159" s="13">
        <v>0</v>
      </c>
      <c r="J159" s="13">
        <v>0</v>
      </c>
      <c r="K159" s="13">
        <f t="shared" si="4"/>
        <v>2</v>
      </c>
      <c r="L159" s="13">
        <f t="shared" si="4"/>
        <v>9.16</v>
      </c>
      <c r="M159" s="16"/>
    </row>
    <row r="160" spans="1:13" x14ac:dyDescent="0.25">
      <c r="A160" s="49"/>
      <c r="B160" s="14" t="s">
        <v>165</v>
      </c>
      <c r="C160" s="11">
        <v>13.3</v>
      </c>
      <c r="D160" s="12">
        <v>30.5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f t="shared" si="4"/>
        <v>0</v>
      </c>
      <c r="L160" s="13">
        <f t="shared" si="4"/>
        <v>0</v>
      </c>
      <c r="M160" s="16"/>
    </row>
    <row r="161" spans="1:13" x14ac:dyDescent="0.25">
      <c r="A161" s="49"/>
      <c r="B161" s="14" t="s">
        <v>166</v>
      </c>
      <c r="C161" s="11">
        <v>13.2</v>
      </c>
      <c r="D161" s="12">
        <v>7.63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f t="shared" si="4"/>
        <v>0</v>
      </c>
      <c r="L161" s="13">
        <f t="shared" si="4"/>
        <v>0</v>
      </c>
      <c r="M161" s="16"/>
    </row>
    <row r="162" spans="1:13" x14ac:dyDescent="0.25">
      <c r="A162" s="49"/>
      <c r="B162" s="14" t="s">
        <v>167</v>
      </c>
      <c r="C162" s="11"/>
      <c r="D162" s="12">
        <v>7.63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f t="shared" si="4"/>
        <v>0</v>
      </c>
      <c r="L162" s="13">
        <f t="shared" si="4"/>
        <v>0</v>
      </c>
      <c r="M162" s="16"/>
    </row>
    <row r="163" spans="1:13" x14ac:dyDescent="0.25">
      <c r="A163" s="49"/>
      <c r="B163" s="14" t="s">
        <v>168</v>
      </c>
      <c r="C163" s="11">
        <v>50.9</v>
      </c>
      <c r="D163" s="12">
        <v>30.5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f t="shared" si="4"/>
        <v>0</v>
      </c>
      <c r="L163" s="13">
        <f t="shared" si="4"/>
        <v>0</v>
      </c>
      <c r="M163" s="16"/>
    </row>
    <row r="164" spans="1:13" x14ac:dyDescent="0.25">
      <c r="A164" s="49"/>
      <c r="B164" s="14" t="s">
        <v>169</v>
      </c>
      <c r="C164" s="11"/>
      <c r="D164" s="12">
        <v>3.05</v>
      </c>
      <c r="E164" s="13">
        <v>7</v>
      </c>
      <c r="F164" s="13">
        <v>21.35</v>
      </c>
      <c r="G164" s="13">
        <v>0</v>
      </c>
      <c r="H164" s="13">
        <v>0</v>
      </c>
      <c r="I164" s="13">
        <v>0</v>
      </c>
      <c r="J164" s="13">
        <v>0</v>
      </c>
      <c r="K164" s="13">
        <f t="shared" si="4"/>
        <v>7</v>
      </c>
      <c r="L164" s="13">
        <f t="shared" si="4"/>
        <v>21.35</v>
      </c>
      <c r="M164" s="16"/>
    </row>
    <row r="165" spans="1:13" x14ac:dyDescent="0.25">
      <c r="A165" s="49"/>
      <c r="B165" s="14" t="s">
        <v>170</v>
      </c>
      <c r="C165" s="11"/>
      <c r="D165" s="12">
        <v>4.58</v>
      </c>
      <c r="E165" s="13">
        <v>3</v>
      </c>
      <c r="F165" s="13">
        <v>13.74</v>
      </c>
      <c r="G165" s="13">
        <v>0</v>
      </c>
      <c r="H165" s="13">
        <v>0</v>
      </c>
      <c r="I165" s="13">
        <v>1</v>
      </c>
      <c r="J165" s="13">
        <v>4.58</v>
      </c>
      <c r="K165" s="13">
        <f t="shared" si="4"/>
        <v>4</v>
      </c>
      <c r="L165" s="13">
        <f t="shared" si="4"/>
        <v>18.32</v>
      </c>
      <c r="M165" s="16"/>
    </row>
    <row r="166" spans="1:13" x14ac:dyDescent="0.25">
      <c r="A166" s="49"/>
      <c r="B166" s="14" t="s">
        <v>171</v>
      </c>
      <c r="C166" s="11">
        <v>10.5</v>
      </c>
      <c r="D166" s="12">
        <v>3.05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f t="shared" si="4"/>
        <v>0</v>
      </c>
      <c r="L166" s="13">
        <f t="shared" si="4"/>
        <v>0</v>
      </c>
      <c r="M166" s="16"/>
    </row>
    <row r="167" spans="1:13" x14ac:dyDescent="0.25">
      <c r="A167" s="49"/>
      <c r="B167" s="14" t="s">
        <v>172</v>
      </c>
      <c r="C167" s="11">
        <v>70.2</v>
      </c>
      <c r="D167" s="12">
        <v>7.63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f t="shared" si="4"/>
        <v>0</v>
      </c>
      <c r="L167" s="13">
        <f t="shared" si="4"/>
        <v>0</v>
      </c>
      <c r="M167" s="16"/>
    </row>
    <row r="168" spans="1:13" x14ac:dyDescent="0.25">
      <c r="A168" s="49"/>
      <c r="B168" s="14" t="s">
        <v>173</v>
      </c>
      <c r="C168" s="11">
        <v>11.2</v>
      </c>
      <c r="D168" s="12">
        <v>7.63</v>
      </c>
      <c r="E168" s="13">
        <v>2</v>
      </c>
      <c r="F168" s="13">
        <v>15.26</v>
      </c>
      <c r="G168" s="13">
        <v>0</v>
      </c>
      <c r="H168" s="13">
        <v>0</v>
      </c>
      <c r="I168" s="13">
        <v>3</v>
      </c>
      <c r="J168" s="13">
        <v>22.89</v>
      </c>
      <c r="K168" s="13">
        <f t="shared" si="4"/>
        <v>5</v>
      </c>
      <c r="L168" s="13">
        <f t="shared" si="4"/>
        <v>38.15</v>
      </c>
      <c r="M168" s="16"/>
    </row>
    <row r="169" spans="1:13" x14ac:dyDescent="0.25">
      <c r="A169" s="49"/>
      <c r="B169" s="14" t="s">
        <v>174</v>
      </c>
      <c r="C169" s="11">
        <v>12.5</v>
      </c>
      <c r="D169" s="12">
        <v>35</v>
      </c>
      <c r="E169" s="13">
        <v>0</v>
      </c>
      <c r="F169" s="13">
        <v>0</v>
      </c>
      <c r="G169" s="13">
        <v>4</v>
      </c>
      <c r="H169" s="13">
        <v>140</v>
      </c>
      <c r="I169" s="13">
        <v>2</v>
      </c>
      <c r="J169" s="13">
        <v>70</v>
      </c>
      <c r="K169" s="13">
        <f t="shared" ref="K169:L203" si="5">E169+G169+I169</f>
        <v>6</v>
      </c>
      <c r="L169" s="13">
        <f t="shared" si="5"/>
        <v>210</v>
      </c>
      <c r="M169" s="16"/>
    </row>
    <row r="170" spans="1:13" x14ac:dyDescent="0.25">
      <c r="A170" s="49"/>
      <c r="B170" s="14" t="s">
        <v>175</v>
      </c>
      <c r="C170" s="11">
        <v>12.5</v>
      </c>
      <c r="D170" s="12">
        <v>46</v>
      </c>
      <c r="E170" s="13">
        <v>1</v>
      </c>
      <c r="F170" s="13">
        <v>46</v>
      </c>
      <c r="G170" s="13">
        <v>3</v>
      </c>
      <c r="H170" s="13">
        <v>138</v>
      </c>
      <c r="I170" s="13">
        <v>0</v>
      </c>
      <c r="J170" s="13">
        <v>0</v>
      </c>
      <c r="K170" s="13">
        <f t="shared" si="5"/>
        <v>4</v>
      </c>
      <c r="L170" s="13">
        <f t="shared" si="5"/>
        <v>184</v>
      </c>
      <c r="M170" s="16"/>
    </row>
    <row r="171" spans="1:13" x14ac:dyDescent="0.25">
      <c r="A171" s="49"/>
      <c r="B171" s="14" t="s">
        <v>176</v>
      </c>
      <c r="C171" s="11">
        <v>30.1</v>
      </c>
      <c r="D171" s="12">
        <v>152.5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f t="shared" si="5"/>
        <v>0</v>
      </c>
      <c r="L171" s="13">
        <f t="shared" si="5"/>
        <v>0</v>
      </c>
      <c r="M171" s="16"/>
    </row>
    <row r="172" spans="1:13" x14ac:dyDescent="0.25">
      <c r="A172" s="49"/>
      <c r="B172" s="14" t="s">
        <v>177</v>
      </c>
      <c r="C172" s="11">
        <v>12.4</v>
      </c>
      <c r="D172" s="12">
        <v>20</v>
      </c>
      <c r="E172" s="13">
        <v>1</v>
      </c>
      <c r="F172" s="13">
        <v>20</v>
      </c>
      <c r="G172" s="13">
        <v>0</v>
      </c>
      <c r="H172" s="13">
        <v>0</v>
      </c>
      <c r="I172" s="13">
        <v>2</v>
      </c>
      <c r="J172" s="13">
        <v>40</v>
      </c>
      <c r="K172" s="13">
        <f t="shared" si="5"/>
        <v>3</v>
      </c>
      <c r="L172" s="13">
        <f t="shared" si="5"/>
        <v>60</v>
      </c>
      <c r="M172" s="16"/>
    </row>
    <row r="173" spans="1:13" x14ac:dyDescent="0.25">
      <c r="A173" s="49"/>
      <c r="B173" s="14" t="s">
        <v>178</v>
      </c>
      <c r="C173" s="11">
        <v>30.3</v>
      </c>
      <c r="D173" s="12">
        <v>381.15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f t="shared" si="5"/>
        <v>0</v>
      </c>
      <c r="L173" s="13">
        <f t="shared" si="5"/>
        <v>0</v>
      </c>
      <c r="M173" s="16"/>
    </row>
    <row r="174" spans="1:13" x14ac:dyDescent="0.25">
      <c r="A174" s="49"/>
      <c r="B174" s="14" t="s">
        <v>179</v>
      </c>
      <c r="C174" s="11">
        <v>12.4</v>
      </c>
      <c r="D174" s="12">
        <v>30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f t="shared" si="5"/>
        <v>0</v>
      </c>
      <c r="L174" s="13">
        <f t="shared" si="5"/>
        <v>0</v>
      </c>
      <c r="M174" s="16"/>
    </row>
    <row r="175" spans="1:13" x14ac:dyDescent="0.25">
      <c r="A175" s="49"/>
      <c r="B175" s="14" t="s">
        <v>180</v>
      </c>
      <c r="C175" s="11"/>
      <c r="D175" s="12">
        <v>11.45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f t="shared" si="5"/>
        <v>0</v>
      </c>
      <c r="L175" s="13">
        <f t="shared" si="5"/>
        <v>0</v>
      </c>
      <c r="M175" s="16"/>
    </row>
    <row r="176" spans="1:13" x14ac:dyDescent="0.25">
      <c r="A176" s="49"/>
      <c r="B176" s="14" t="s">
        <v>181</v>
      </c>
      <c r="C176" s="11"/>
      <c r="D176" s="12">
        <v>30.5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f t="shared" si="5"/>
        <v>0</v>
      </c>
      <c r="L176" s="13">
        <f t="shared" si="5"/>
        <v>0</v>
      </c>
      <c r="M176" s="16"/>
    </row>
    <row r="177" spans="1:13" x14ac:dyDescent="0.25">
      <c r="A177" s="49"/>
      <c r="B177" s="14" t="s">
        <v>182</v>
      </c>
      <c r="C177" s="11">
        <v>50.5</v>
      </c>
      <c r="D177" s="12">
        <v>76.22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f t="shared" si="5"/>
        <v>0</v>
      </c>
      <c r="L177" s="13">
        <f t="shared" si="5"/>
        <v>0</v>
      </c>
      <c r="M177" s="16"/>
    </row>
    <row r="178" spans="1:13" x14ac:dyDescent="0.25">
      <c r="A178" s="49"/>
      <c r="B178" s="14" t="s">
        <v>183</v>
      </c>
      <c r="C178" s="11">
        <v>10.3</v>
      </c>
      <c r="D178" s="12">
        <v>30.5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f t="shared" si="5"/>
        <v>0</v>
      </c>
      <c r="L178" s="13">
        <f t="shared" si="5"/>
        <v>0</v>
      </c>
      <c r="M178" s="16"/>
    </row>
    <row r="179" spans="1:13" x14ac:dyDescent="0.25">
      <c r="A179" s="49"/>
      <c r="B179" s="14" t="s">
        <v>184</v>
      </c>
      <c r="C179" s="11">
        <v>1.5</v>
      </c>
      <c r="D179" s="12">
        <v>2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f t="shared" si="5"/>
        <v>0</v>
      </c>
      <c r="L179" s="13">
        <f t="shared" si="5"/>
        <v>0</v>
      </c>
      <c r="M179" s="16"/>
    </row>
    <row r="180" spans="1:13" x14ac:dyDescent="0.25">
      <c r="A180" s="49"/>
      <c r="B180" s="14" t="s">
        <v>185</v>
      </c>
      <c r="C180" s="11">
        <v>11.2</v>
      </c>
      <c r="D180" s="12">
        <v>7.5</v>
      </c>
      <c r="E180" s="13">
        <v>0</v>
      </c>
      <c r="F180" s="13">
        <v>0</v>
      </c>
      <c r="G180" s="13">
        <v>0</v>
      </c>
      <c r="H180" s="13">
        <v>0</v>
      </c>
      <c r="I180" s="13">
        <v>2</v>
      </c>
      <c r="J180" s="13">
        <v>15</v>
      </c>
      <c r="K180" s="13">
        <f t="shared" si="5"/>
        <v>2</v>
      </c>
      <c r="L180" s="13">
        <f t="shared" si="5"/>
        <v>15</v>
      </c>
      <c r="M180" s="16"/>
    </row>
    <row r="181" spans="1:13" x14ac:dyDescent="0.25">
      <c r="A181" s="49"/>
      <c r="B181" s="14" t="s">
        <v>186</v>
      </c>
      <c r="C181" s="11">
        <v>13.1</v>
      </c>
      <c r="D181" s="12">
        <v>15.25</v>
      </c>
      <c r="E181" s="13">
        <v>1</v>
      </c>
      <c r="F181" s="13">
        <v>15.25</v>
      </c>
      <c r="G181" s="13">
        <v>0</v>
      </c>
      <c r="H181" s="13">
        <v>0</v>
      </c>
      <c r="I181" s="13">
        <v>24</v>
      </c>
      <c r="J181" s="13">
        <v>732</v>
      </c>
      <c r="K181" s="13">
        <f t="shared" si="5"/>
        <v>25</v>
      </c>
      <c r="L181" s="13">
        <f t="shared" si="5"/>
        <v>747.25</v>
      </c>
      <c r="M181" s="16"/>
    </row>
    <row r="182" spans="1:13" x14ac:dyDescent="0.25">
      <c r="A182" s="49"/>
      <c r="B182" s="14" t="s">
        <v>188</v>
      </c>
      <c r="C182" s="11">
        <v>13.1</v>
      </c>
      <c r="D182" s="12">
        <v>15.25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f t="shared" si="5"/>
        <v>0</v>
      </c>
      <c r="L182" s="13">
        <f t="shared" si="5"/>
        <v>0</v>
      </c>
      <c r="M182" s="16"/>
    </row>
    <row r="183" spans="1:13" x14ac:dyDescent="0.25">
      <c r="A183" s="49"/>
      <c r="B183" s="14" t="s">
        <v>189</v>
      </c>
      <c r="C183" s="11">
        <v>13.2</v>
      </c>
      <c r="D183" s="12">
        <v>7.63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f t="shared" si="5"/>
        <v>0</v>
      </c>
      <c r="L183" s="13">
        <f t="shared" si="5"/>
        <v>0</v>
      </c>
      <c r="M183" s="16"/>
    </row>
    <row r="184" spans="1:13" x14ac:dyDescent="0.25">
      <c r="A184" s="49"/>
      <c r="B184" s="14" t="s">
        <v>190</v>
      </c>
      <c r="C184" s="11">
        <v>11.2</v>
      </c>
      <c r="D184" s="12">
        <v>15.25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f t="shared" si="5"/>
        <v>0</v>
      </c>
      <c r="L184" s="13">
        <f t="shared" si="5"/>
        <v>0</v>
      </c>
      <c r="M184" s="16"/>
    </row>
    <row r="185" spans="1:13" x14ac:dyDescent="0.25">
      <c r="A185" s="49"/>
      <c r="B185" s="14" t="s">
        <v>191</v>
      </c>
      <c r="C185" s="11">
        <v>13.2</v>
      </c>
      <c r="D185" s="12">
        <v>7.63</v>
      </c>
      <c r="E185" s="13">
        <v>0</v>
      </c>
      <c r="F185" s="13">
        <v>0</v>
      </c>
      <c r="G185" s="13">
        <v>0</v>
      </c>
      <c r="H185" s="13">
        <v>0</v>
      </c>
      <c r="I185" s="13">
        <v>1</v>
      </c>
      <c r="J185" s="13">
        <v>7.63</v>
      </c>
      <c r="K185" s="13">
        <f t="shared" si="5"/>
        <v>1</v>
      </c>
      <c r="L185" s="13">
        <f t="shared" si="5"/>
        <v>7.63</v>
      </c>
      <c r="M185" s="16"/>
    </row>
    <row r="186" spans="1:13" x14ac:dyDescent="0.25">
      <c r="A186" s="49"/>
      <c r="B186" s="14" t="s">
        <v>192</v>
      </c>
      <c r="C186" s="11">
        <v>13.2</v>
      </c>
      <c r="D186" s="12">
        <v>7.63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f t="shared" si="5"/>
        <v>0</v>
      </c>
      <c r="L186" s="13">
        <f t="shared" si="5"/>
        <v>0</v>
      </c>
      <c r="M186" s="16"/>
    </row>
    <row r="187" spans="1:13" x14ac:dyDescent="0.25">
      <c r="A187" s="49"/>
      <c r="B187" s="14" t="s">
        <v>193</v>
      </c>
      <c r="C187" s="11"/>
      <c r="D187" s="12">
        <v>23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f t="shared" si="5"/>
        <v>0</v>
      </c>
      <c r="L187" s="13">
        <f t="shared" si="5"/>
        <v>0</v>
      </c>
      <c r="M187" s="16"/>
    </row>
    <row r="188" spans="1:13" x14ac:dyDescent="0.25">
      <c r="A188" s="49"/>
      <c r="B188" s="14" t="s">
        <v>194</v>
      </c>
      <c r="C188" s="11">
        <v>11.2</v>
      </c>
      <c r="D188" s="12">
        <v>15.253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f t="shared" si="5"/>
        <v>0</v>
      </c>
      <c r="L188" s="13">
        <f t="shared" si="5"/>
        <v>0</v>
      </c>
      <c r="M188" s="16"/>
    </row>
    <row r="189" spans="1:13" x14ac:dyDescent="0.25">
      <c r="A189" s="49"/>
      <c r="B189" s="14" t="s">
        <v>195</v>
      </c>
      <c r="C189" s="13"/>
      <c r="D189" s="13">
        <v>28</v>
      </c>
      <c r="E189" s="13">
        <v>0</v>
      </c>
      <c r="F189" s="13">
        <v>0</v>
      </c>
      <c r="G189" s="13">
        <v>0</v>
      </c>
      <c r="H189" s="13">
        <v>0</v>
      </c>
      <c r="I189" s="13">
        <v>1</v>
      </c>
      <c r="J189" s="13">
        <v>28</v>
      </c>
      <c r="K189" s="13">
        <f t="shared" si="5"/>
        <v>1</v>
      </c>
      <c r="L189" s="13">
        <f t="shared" si="5"/>
        <v>28</v>
      </c>
      <c r="M189" s="16"/>
    </row>
    <row r="190" spans="1:13" x14ac:dyDescent="0.25">
      <c r="A190" s="49"/>
      <c r="B190" s="14" t="s">
        <v>196</v>
      </c>
      <c r="C190" s="11">
        <v>60.1</v>
      </c>
      <c r="D190" s="12">
        <v>76.22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f t="shared" si="5"/>
        <v>0</v>
      </c>
      <c r="L190" s="13">
        <f t="shared" si="5"/>
        <v>0</v>
      </c>
      <c r="M190" s="16"/>
    </row>
    <row r="191" spans="1:13" x14ac:dyDescent="0.25">
      <c r="A191" s="49"/>
      <c r="B191" s="14" t="s">
        <v>197</v>
      </c>
      <c r="C191" s="11"/>
      <c r="D191" s="12">
        <v>22.88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f t="shared" si="5"/>
        <v>0</v>
      </c>
      <c r="L191" s="13">
        <f t="shared" si="5"/>
        <v>0</v>
      </c>
      <c r="M191" s="16"/>
    </row>
    <row r="192" spans="1:13" x14ac:dyDescent="0.25">
      <c r="A192" s="49"/>
      <c r="B192" s="14" t="s">
        <v>198</v>
      </c>
      <c r="C192" s="11">
        <v>40.700000000000003</v>
      </c>
      <c r="D192" s="12">
        <v>7.63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f t="shared" si="5"/>
        <v>0</v>
      </c>
      <c r="L192" s="13">
        <f t="shared" si="5"/>
        <v>0</v>
      </c>
      <c r="M192" s="16"/>
    </row>
    <row r="193" spans="1:13" x14ac:dyDescent="0.25">
      <c r="A193" s="49"/>
      <c r="B193" s="14" t="s">
        <v>199</v>
      </c>
      <c r="C193" s="11">
        <v>12.4</v>
      </c>
      <c r="D193" s="12">
        <v>40</v>
      </c>
      <c r="E193" s="13">
        <v>0</v>
      </c>
      <c r="F193" s="13">
        <v>0</v>
      </c>
      <c r="G193" s="13">
        <v>1</v>
      </c>
      <c r="H193" s="13">
        <v>40</v>
      </c>
      <c r="I193" s="13">
        <v>0</v>
      </c>
      <c r="J193" s="13">
        <v>0</v>
      </c>
      <c r="K193" s="13">
        <f t="shared" si="5"/>
        <v>1</v>
      </c>
      <c r="L193" s="13">
        <f t="shared" si="5"/>
        <v>40</v>
      </c>
      <c r="M193" s="16"/>
    </row>
    <row r="194" spans="1:13" x14ac:dyDescent="0.25">
      <c r="A194" s="49"/>
      <c r="B194" s="14" t="s">
        <v>200</v>
      </c>
      <c r="C194" s="11">
        <v>30.2</v>
      </c>
      <c r="D194" s="12">
        <v>228.5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f t="shared" si="5"/>
        <v>0</v>
      </c>
      <c r="L194" s="13">
        <f t="shared" si="5"/>
        <v>0</v>
      </c>
      <c r="M194" s="16"/>
    </row>
    <row r="195" spans="1:13" x14ac:dyDescent="0.25">
      <c r="A195" s="49"/>
      <c r="B195" s="14" t="s">
        <v>201</v>
      </c>
      <c r="C195" s="11">
        <v>30.4</v>
      </c>
      <c r="D195" s="12">
        <v>457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f t="shared" si="5"/>
        <v>0</v>
      </c>
      <c r="L195" s="13">
        <f t="shared" si="5"/>
        <v>0</v>
      </c>
      <c r="M195" s="16"/>
    </row>
    <row r="196" spans="1:13" x14ac:dyDescent="0.25">
      <c r="A196" s="49"/>
      <c r="B196" s="14" t="s">
        <v>203</v>
      </c>
      <c r="C196" s="11">
        <v>30.5</v>
      </c>
      <c r="D196" s="12">
        <v>600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f t="shared" si="5"/>
        <v>0</v>
      </c>
      <c r="L196" s="13">
        <f t="shared" si="5"/>
        <v>0</v>
      </c>
      <c r="M196" s="16"/>
    </row>
    <row r="197" spans="1:13" x14ac:dyDescent="0.25">
      <c r="A197" s="49"/>
      <c r="B197" s="14" t="s">
        <v>204</v>
      </c>
      <c r="C197" s="11">
        <v>10.4</v>
      </c>
      <c r="D197" s="12">
        <v>15.25</v>
      </c>
      <c r="E197" s="13">
        <v>0</v>
      </c>
      <c r="F197" s="13">
        <v>0</v>
      </c>
      <c r="G197" s="13">
        <v>1</v>
      </c>
      <c r="H197" s="13">
        <v>15.25</v>
      </c>
      <c r="I197" s="13">
        <v>0</v>
      </c>
      <c r="J197" s="13">
        <v>0</v>
      </c>
      <c r="K197" s="13">
        <f t="shared" si="5"/>
        <v>1</v>
      </c>
      <c r="L197" s="13">
        <f t="shared" si="5"/>
        <v>15.25</v>
      </c>
      <c r="M197" s="16"/>
    </row>
    <row r="198" spans="1:13" x14ac:dyDescent="0.25">
      <c r="A198" s="49"/>
      <c r="B198" s="14" t="s">
        <v>205</v>
      </c>
      <c r="C198" s="11"/>
      <c r="D198" s="12">
        <v>1.53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f t="shared" si="5"/>
        <v>0</v>
      </c>
      <c r="L198" s="13">
        <f t="shared" si="5"/>
        <v>0</v>
      </c>
      <c r="M198" s="16"/>
    </row>
    <row r="199" spans="1:13" x14ac:dyDescent="0.25">
      <c r="A199" s="49"/>
      <c r="B199" s="14" t="s">
        <v>206</v>
      </c>
      <c r="C199" s="11"/>
      <c r="D199" s="12">
        <v>7.63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f t="shared" si="5"/>
        <v>0</v>
      </c>
      <c r="L199" s="13">
        <f t="shared" si="5"/>
        <v>0</v>
      </c>
      <c r="M199" s="16"/>
    </row>
    <row r="200" spans="1:13" x14ac:dyDescent="0.25">
      <c r="A200" s="49"/>
      <c r="B200" s="14" t="s">
        <v>207</v>
      </c>
      <c r="C200" s="11">
        <v>10.5</v>
      </c>
      <c r="D200" s="12">
        <v>3.05</v>
      </c>
      <c r="E200" s="13">
        <v>2</v>
      </c>
      <c r="F200" s="13">
        <v>6.1</v>
      </c>
      <c r="G200" s="13">
        <v>0</v>
      </c>
      <c r="H200" s="13">
        <v>0</v>
      </c>
      <c r="I200" s="13">
        <v>0</v>
      </c>
      <c r="J200" s="13">
        <v>0</v>
      </c>
      <c r="K200" s="13">
        <f t="shared" si="5"/>
        <v>2</v>
      </c>
      <c r="L200" s="13">
        <f t="shared" si="5"/>
        <v>6.1</v>
      </c>
      <c r="M200" s="16"/>
    </row>
    <row r="201" spans="1:13" x14ac:dyDescent="0.25">
      <c r="A201" s="49"/>
      <c r="B201" s="14" t="s">
        <v>208</v>
      </c>
      <c r="C201" s="11">
        <v>10.6</v>
      </c>
      <c r="D201" s="12">
        <v>76.22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f t="shared" si="5"/>
        <v>0</v>
      </c>
      <c r="L201" s="13">
        <f t="shared" si="5"/>
        <v>0</v>
      </c>
      <c r="M201" s="16"/>
    </row>
    <row r="202" spans="1:13" x14ac:dyDescent="0.25">
      <c r="A202" s="17"/>
      <c r="B202" s="14" t="s">
        <v>209</v>
      </c>
      <c r="C202" s="14">
        <v>10.6</v>
      </c>
      <c r="D202" s="15">
        <v>15.25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f t="shared" si="5"/>
        <v>0</v>
      </c>
      <c r="L202" s="13">
        <f t="shared" si="5"/>
        <v>0</v>
      </c>
      <c r="M202" s="16"/>
    </row>
    <row r="203" spans="1:13" x14ac:dyDescent="0.25">
      <c r="A203" s="17"/>
      <c r="B203" s="14" t="s">
        <v>210</v>
      </c>
      <c r="C203" s="16"/>
      <c r="D203" s="16">
        <v>15.5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f t="shared" si="5"/>
        <v>0</v>
      </c>
      <c r="L203" s="13">
        <f t="shared" si="5"/>
        <v>0</v>
      </c>
      <c r="M203" s="16"/>
    </row>
    <row r="204" spans="1:13" x14ac:dyDescent="0.25">
      <c r="A204" s="17"/>
      <c r="B204" s="17"/>
      <c r="C204" s="17"/>
      <c r="D204" s="17"/>
      <c r="E204" s="18" t="s">
        <v>211</v>
      </c>
      <c r="F204" s="20">
        <f>SUM(F6:F203)</f>
        <v>3162.47</v>
      </c>
      <c r="G204" s="18" t="s">
        <v>211</v>
      </c>
      <c r="H204" s="20">
        <f>SUM(H6:H203)</f>
        <v>3850.8</v>
      </c>
      <c r="I204" s="20" t="s">
        <v>211</v>
      </c>
      <c r="J204" s="20">
        <f>SUM(J6:J203)</f>
        <v>6835.4900000000007</v>
      </c>
      <c r="K204" s="20" t="s">
        <v>6</v>
      </c>
      <c r="L204" s="20">
        <f>SUM(L6:L203)</f>
        <v>13848.759999999998</v>
      </c>
      <c r="M204" s="17"/>
    </row>
    <row r="205" spans="1:13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</row>
  </sheetData>
  <mergeCells count="10">
    <mergeCell ref="I3:J3"/>
    <mergeCell ref="K3:L3"/>
    <mergeCell ref="M3:M4"/>
    <mergeCell ref="A5:A201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05"/>
  <sheetViews>
    <sheetView workbookViewId="0">
      <selection activeCell="K33" sqref="K33"/>
    </sheetView>
  </sheetViews>
  <sheetFormatPr baseColWidth="10" defaultRowHeight="15" x14ac:dyDescent="0.25"/>
  <cols>
    <col min="1" max="1" width="3.28515625" style="77" customWidth="1"/>
    <col min="2" max="2" width="29.5703125" style="77" bestFit="1" customWidth="1"/>
    <col min="3" max="4" width="11.42578125" style="77"/>
    <col min="5" max="5" width="8" style="77" bestFit="1" customWidth="1"/>
    <col min="6" max="6" width="9.42578125" style="77" bestFit="1" customWidth="1"/>
    <col min="7" max="7" width="8" style="77" bestFit="1" customWidth="1"/>
    <col min="8" max="8" width="9.42578125" style="77" bestFit="1" customWidth="1"/>
    <col min="9" max="9" width="8" style="77" bestFit="1" customWidth="1"/>
    <col min="10" max="10" width="8.42578125" style="77" bestFit="1" customWidth="1"/>
    <col min="11" max="11" width="13" style="77" bestFit="1" customWidth="1"/>
    <col min="12" max="12" width="8.85546875" style="77" bestFit="1" customWidth="1"/>
    <col min="13" max="13" width="16.7109375" style="77" customWidth="1"/>
    <col min="14" max="16384" width="11.42578125" style="77"/>
  </cols>
  <sheetData>
    <row r="2" spans="1:13" x14ac:dyDescent="0.2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x14ac:dyDescent="0.25">
      <c r="A3" s="78"/>
      <c r="B3" s="79" t="s">
        <v>0</v>
      </c>
      <c r="C3" s="80" t="s">
        <v>1</v>
      </c>
      <c r="D3" s="81" t="s">
        <v>2</v>
      </c>
      <c r="E3" s="79" t="s">
        <v>3</v>
      </c>
      <c r="F3" s="79"/>
      <c r="G3" s="79" t="s">
        <v>4</v>
      </c>
      <c r="H3" s="79"/>
      <c r="I3" s="79" t="s">
        <v>5</v>
      </c>
      <c r="J3" s="79"/>
      <c r="K3" s="79" t="s">
        <v>6</v>
      </c>
      <c r="L3" s="79"/>
      <c r="M3" s="79" t="s">
        <v>215</v>
      </c>
    </row>
    <row r="4" spans="1:13" x14ac:dyDescent="0.25">
      <c r="A4" s="78"/>
      <c r="B4" s="79"/>
      <c r="C4" s="80"/>
      <c r="D4" s="82"/>
      <c r="E4" s="83" t="s">
        <v>7</v>
      </c>
      <c r="F4" s="83" t="s">
        <v>8</v>
      </c>
      <c r="G4" s="83" t="s">
        <v>7</v>
      </c>
      <c r="H4" s="83" t="s">
        <v>8</v>
      </c>
      <c r="I4" s="83" t="s">
        <v>7</v>
      </c>
      <c r="J4" s="83" t="s">
        <v>8</v>
      </c>
      <c r="K4" s="83" t="s">
        <v>7</v>
      </c>
      <c r="L4" s="83" t="s">
        <v>8</v>
      </c>
      <c r="M4" s="79"/>
    </row>
    <row r="5" spans="1:13" x14ac:dyDescent="0.25">
      <c r="A5" s="84"/>
      <c r="B5" s="85" t="s">
        <v>9</v>
      </c>
      <c r="C5" s="86"/>
      <c r="D5" s="87" t="s">
        <v>10</v>
      </c>
      <c r="E5" s="88"/>
      <c r="F5" s="88"/>
      <c r="G5" s="88"/>
      <c r="H5" s="88"/>
      <c r="I5" s="88"/>
      <c r="J5" s="88"/>
      <c r="K5" s="88"/>
      <c r="L5" s="88"/>
      <c r="M5" s="89"/>
    </row>
    <row r="6" spans="1:13" x14ac:dyDescent="0.25">
      <c r="A6" s="84"/>
      <c r="B6" s="90" t="s">
        <v>11</v>
      </c>
      <c r="C6" s="90">
        <v>1.5</v>
      </c>
      <c r="D6" s="91">
        <v>15.25</v>
      </c>
      <c r="E6" s="92">
        <v>0</v>
      </c>
      <c r="F6" s="92">
        <v>0</v>
      </c>
      <c r="G6" s="92">
        <v>0</v>
      </c>
      <c r="H6" s="92">
        <v>0</v>
      </c>
      <c r="I6" s="92">
        <v>0</v>
      </c>
      <c r="J6" s="92">
        <v>0</v>
      </c>
      <c r="K6" s="92">
        <f t="shared" ref="K6:L37" si="0">E6+G6+I6</f>
        <v>0</v>
      </c>
      <c r="L6" s="92">
        <f t="shared" si="0"/>
        <v>0</v>
      </c>
      <c r="M6" s="93"/>
    </row>
    <row r="7" spans="1:13" x14ac:dyDescent="0.25">
      <c r="A7" s="84"/>
      <c r="B7" s="94" t="s">
        <v>12</v>
      </c>
      <c r="C7" s="90">
        <v>70.099999999999994</v>
      </c>
      <c r="D7" s="91">
        <v>1.5031203566121842</v>
      </c>
      <c r="E7" s="92">
        <v>5</v>
      </c>
      <c r="F7" s="92">
        <v>7.5</v>
      </c>
      <c r="G7" s="92">
        <v>0</v>
      </c>
      <c r="H7" s="92">
        <v>0</v>
      </c>
      <c r="I7" s="92">
        <v>0</v>
      </c>
      <c r="J7" s="92">
        <v>0</v>
      </c>
      <c r="K7" s="92">
        <f t="shared" si="0"/>
        <v>5</v>
      </c>
      <c r="L7" s="92">
        <f t="shared" si="0"/>
        <v>7.5</v>
      </c>
      <c r="M7" s="95"/>
    </row>
    <row r="8" spans="1:13" x14ac:dyDescent="0.25">
      <c r="A8" s="84"/>
      <c r="B8" s="94" t="s">
        <v>13</v>
      </c>
      <c r="C8" s="90">
        <v>70.2</v>
      </c>
      <c r="D8" s="91">
        <v>3</v>
      </c>
      <c r="E8" s="92">
        <v>0</v>
      </c>
      <c r="F8" s="92">
        <v>0</v>
      </c>
      <c r="G8" s="92">
        <v>0</v>
      </c>
      <c r="H8" s="92">
        <v>0</v>
      </c>
      <c r="I8" s="92">
        <v>0</v>
      </c>
      <c r="J8" s="92">
        <v>0</v>
      </c>
      <c r="K8" s="92">
        <f t="shared" si="0"/>
        <v>0</v>
      </c>
      <c r="L8" s="92">
        <f t="shared" si="0"/>
        <v>0</v>
      </c>
      <c r="M8" s="95"/>
    </row>
    <row r="9" spans="1:13" x14ac:dyDescent="0.25">
      <c r="A9" s="84"/>
      <c r="B9" s="94" t="s">
        <v>14</v>
      </c>
      <c r="C9" s="90">
        <v>4.0999999999999996</v>
      </c>
      <c r="D9" s="91">
        <v>0.77</v>
      </c>
      <c r="E9" s="92">
        <v>25</v>
      </c>
      <c r="F9" s="92">
        <v>19.25</v>
      </c>
      <c r="G9" s="92">
        <v>22</v>
      </c>
      <c r="H9" s="92">
        <v>16.940000000000001</v>
      </c>
      <c r="I9" s="92">
        <v>15</v>
      </c>
      <c r="J9" s="92">
        <v>11.55</v>
      </c>
      <c r="K9" s="92">
        <f t="shared" si="0"/>
        <v>62</v>
      </c>
      <c r="L9" s="92">
        <f t="shared" si="0"/>
        <v>47.739999999999995</v>
      </c>
      <c r="M9" s="95"/>
    </row>
    <row r="10" spans="1:13" x14ac:dyDescent="0.25">
      <c r="A10" s="84"/>
      <c r="B10" s="94" t="s">
        <v>15</v>
      </c>
      <c r="C10" s="90">
        <v>1.5</v>
      </c>
      <c r="D10" s="91">
        <v>7.63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2">
        <f t="shared" si="0"/>
        <v>0</v>
      </c>
      <c r="L10" s="92">
        <f t="shared" si="0"/>
        <v>0</v>
      </c>
      <c r="M10" s="95"/>
    </row>
    <row r="11" spans="1:13" x14ac:dyDescent="0.25">
      <c r="A11" s="84"/>
      <c r="B11" s="94" t="s">
        <v>16</v>
      </c>
      <c r="C11" s="90">
        <v>11.2</v>
      </c>
      <c r="D11" s="91">
        <v>3.05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2">
        <f t="shared" si="0"/>
        <v>0</v>
      </c>
      <c r="L11" s="92">
        <f t="shared" si="0"/>
        <v>0</v>
      </c>
      <c r="M11" s="95"/>
    </row>
    <row r="12" spans="1:13" x14ac:dyDescent="0.25">
      <c r="A12" s="84"/>
      <c r="B12" s="94" t="s">
        <v>17</v>
      </c>
      <c r="C12" s="90">
        <v>12.4</v>
      </c>
      <c r="D12" s="91">
        <v>60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f t="shared" si="0"/>
        <v>0</v>
      </c>
      <c r="L12" s="92">
        <f t="shared" si="0"/>
        <v>0</v>
      </c>
      <c r="M12" s="95"/>
    </row>
    <row r="13" spans="1:13" x14ac:dyDescent="0.25">
      <c r="A13" s="84"/>
      <c r="B13" s="94" t="s">
        <v>18</v>
      </c>
      <c r="C13" s="90">
        <v>12.4</v>
      </c>
      <c r="D13" s="91">
        <v>30</v>
      </c>
      <c r="E13" s="92">
        <v>23</v>
      </c>
      <c r="F13" s="92">
        <v>690</v>
      </c>
      <c r="G13" s="92">
        <v>18</v>
      </c>
      <c r="H13" s="92">
        <v>540</v>
      </c>
      <c r="I13" s="92">
        <v>16</v>
      </c>
      <c r="J13" s="92">
        <v>480</v>
      </c>
      <c r="K13" s="92">
        <f t="shared" si="0"/>
        <v>57</v>
      </c>
      <c r="L13" s="92">
        <f t="shared" si="0"/>
        <v>1710</v>
      </c>
      <c r="M13" s="95"/>
    </row>
    <row r="14" spans="1:13" x14ac:dyDescent="0.25">
      <c r="A14" s="84"/>
      <c r="B14" s="94" t="s">
        <v>19</v>
      </c>
      <c r="C14" s="90">
        <v>12.4</v>
      </c>
      <c r="D14" s="91">
        <v>60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2">
        <f t="shared" si="0"/>
        <v>0</v>
      </c>
      <c r="L14" s="92">
        <f t="shared" si="0"/>
        <v>0</v>
      </c>
      <c r="M14" s="95"/>
    </row>
    <row r="15" spans="1:13" x14ac:dyDescent="0.25">
      <c r="A15" s="84"/>
      <c r="B15" s="94" t="s">
        <v>20</v>
      </c>
      <c r="C15" s="90">
        <v>12.4</v>
      </c>
      <c r="D15" s="91">
        <v>60</v>
      </c>
      <c r="E15" s="92">
        <v>1</v>
      </c>
      <c r="F15" s="92">
        <v>60</v>
      </c>
      <c r="G15" s="92">
        <v>0</v>
      </c>
      <c r="H15" s="92">
        <v>0</v>
      </c>
      <c r="I15" s="92">
        <v>0</v>
      </c>
      <c r="J15" s="92">
        <v>0</v>
      </c>
      <c r="K15" s="92">
        <f t="shared" si="0"/>
        <v>1</v>
      </c>
      <c r="L15" s="92">
        <f t="shared" si="0"/>
        <v>60</v>
      </c>
      <c r="M15" s="95"/>
    </row>
    <row r="16" spans="1:13" x14ac:dyDescent="0.25">
      <c r="A16" s="84"/>
      <c r="B16" s="94" t="s">
        <v>21</v>
      </c>
      <c r="C16" s="90">
        <v>70.099999999999994</v>
      </c>
      <c r="D16" s="91">
        <v>1.5031203566121842</v>
      </c>
      <c r="E16" s="92">
        <v>26</v>
      </c>
      <c r="F16" s="92">
        <v>39</v>
      </c>
      <c r="G16" s="92">
        <v>26</v>
      </c>
      <c r="H16" s="92">
        <v>39</v>
      </c>
      <c r="I16" s="92">
        <v>44</v>
      </c>
      <c r="J16" s="92">
        <v>66</v>
      </c>
      <c r="K16" s="92">
        <f t="shared" si="0"/>
        <v>96</v>
      </c>
      <c r="L16" s="92">
        <f t="shared" si="0"/>
        <v>144</v>
      </c>
      <c r="M16" s="95"/>
    </row>
    <row r="17" spans="1:13" x14ac:dyDescent="0.25">
      <c r="A17" s="84"/>
      <c r="B17" s="94" t="s">
        <v>22</v>
      </c>
      <c r="C17" s="90">
        <v>70.5</v>
      </c>
      <c r="D17" s="91">
        <v>15.25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f t="shared" si="0"/>
        <v>0</v>
      </c>
      <c r="L17" s="92">
        <f t="shared" si="0"/>
        <v>0</v>
      </c>
      <c r="M17" s="95"/>
    </row>
    <row r="18" spans="1:13" x14ac:dyDescent="0.25">
      <c r="A18" s="84"/>
      <c r="B18" s="94" t="s">
        <v>23</v>
      </c>
      <c r="C18" s="90">
        <v>70.2</v>
      </c>
      <c r="D18" s="91">
        <v>3</v>
      </c>
      <c r="E18" s="92">
        <v>21</v>
      </c>
      <c r="F18" s="92">
        <v>63</v>
      </c>
      <c r="G18" s="92">
        <v>5</v>
      </c>
      <c r="H18" s="92">
        <v>15</v>
      </c>
      <c r="I18" s="92">
        <v>6</v>
      </c>
      <c r="J18" s="92">
        <v>18</v>
      </c>
      <c r="K18" s="92">
        <f t="shared" si="0"/>
        <v>32</v>
      </c>
      <c r="L18" s="92">
        <f t="shared" si="0"/>
        <v>96</v>
      </c>
      <c r="M18" s="95"/>
    </row>
    <row r="19" spans="1:13" x14ac:dyDescent="0.25">
      <c r="A19" s="84"/>
      <c r="B19" s="94" t="s">
        <v>24</v>
      </c>
      <c r="C19" s="90">
        <v>70.3</v>
      </c>
      <c r="D19" s="91">
        <v>4.5</v>
      </c>
      <c r="E19" s="92">
        <v>5</v>
      </c>
      <c r="F19" s="92">
        <v>22.5</v>
      </c>
      <c r="G19" s="92">
        <v>3</v>
      </c>
      <c r="H19" s="92">
        <v>13.5</v>
      </c>
      <c r="I19" s="92">
        <v>2</v>
      </c>
      <c r="J19" s="92">
        <v>9</v>
      </c>
      <c r="K19" s="92">
        <f t="shared" si="0"/>
        <v>10</v>
      </c>
      <c r="L19" s="92">
        <f t="shared" si="0"/>
        <v>45</v>
      </c>
      <c r="M19" s="95"/>
    </row>
    <row r="20" spans="1:13" x14ac:dyDescent="0.25">
      <c r="A20" s="84"/>
      <c r="B20" s="94" t="s">
        <v>25</v>
      </c>
      <c r="C20" s="90">
        <v>70.400000000000006</v>
      </c>
      <c r="D20" s="91">
        <v>9</v>
      </c>
      <c r="E20" s="92">
        <v>1</v>
      </c>
      <c r="F20" s="92">
        <v>9</v>
      </c>
      <c r="G20" s="92">
        <v>2</v>
      </c>
      <c r="H20" s="92">
        <v>18</v>
      </c>
      <c r="I20" s="92">
        <v>0</v>
      </c>
      <c r="J20" s="92">
        <v>0</v>
      </c>
      <c r="K20" s="92">
        <f t="shared" si="0"/>
        <v>3</v>
      </c>
      <c r="L20" s="92">
        <f t="shared" si="0"/>
        <v>27</v>
      </c>
      <c r="M20" s="95"/>
    </row>
    <row r="21" spans="1:13" x14ac:dyDescent="0.25">
      <c r="A21" s="84"/>
      <c r="B21" s="94" t="s">
        <v>26</v>
      </c>
      <c r="C21" s="90"/>
      <c r="D21" s="91">
        <v>10</v>
      </c>
      <c r="E21" s="92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2">
        <f t="shared" si="0"/>
        <v>0</v>
      </c>
      <c r="L21" s="92">
        <f t="shared" si="0"/>
        <v>0</v>
      </c>
      <c r="M21" s="95"/>
    </row>
    <row r="22" spans="1:13" x14ac:dyDescent="0.25">
      <c r="A22" s="84"/>
      <c r="B22" s="94" t="s">
        <v>27</v>
      </c>
      <c r="C22" s="90"/>
      <c r="D22" s="91">
        <v>30.5</v>
      </c>
      <c r="E22" s="92">
        <v>0</v>
      </c>
      <c r="F22" s="92">
        <v>0</v>
      </c>
      <c r="G22" s="92">
        <v>0</v>
      </c>
      <c r="H22" s="92">
        <v>0</v>
      </c>
      <c r="I22" s="92">
        <v>0</v>
      </c>
      <c r="J22" s="92">
        <v>0</v>
      </c>
      <c r="K22" s="92">
        <f t="shared" si="0"/>
        <v>0</v>
      </c>
      <c r="L22" s="92">
        <f t="shared" si="0"/>
        <v>0</v>
      </c>
      <c r="M22" s="95"/>
    </row>
    <row r="23" spans="1:13" x14ac:dyDescent="0.25">
      <c r="A23" s="84"/>
      <c r="B23" s="94" t="s">
        <v>28</v>
      </c>
      <c r="C23" s="90">
        <v>13.1</v>
      </c>
      <c r="D23" s="91">
        <v>15.5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f t="shared" si="0"/>
        <v>0</v>
      </c>
      <c r="L23" s="92">
        <f t="shared" si="0"/>
        <v>0</v>
      </c>
      <c r="M23" s="95"/>
    </row>
    <row r="24" spans="1:13" x14ac:dyDescent="0.25">
      <c r="A24" s="84"/>
      <c r="B24" s="94" t="s">
        <v>29</v>
      </c>
      <c r="C24" s="90">
        <v>13.2</v>
      </c>
      <c r="D24" s="91">
        <v>7.5</v>
      </c>
      <c r="E24" s="92">
        <v>1</v>
      </c>
      <c r="F24" s="92">
        <v>7.5</v>
      </c>
      <c r="G24" s="92">
        <v>0</v>
      </c>
      <c r="H24" s="92">
        <v>0</v>
      </c>
      <c r="I24" s="92">
        <v>0</v>
      </c>
      <c r="J24" s="92">
        <v>0</v>
      </c>
      <c r="K24" s="92">
        <f t="shared" si="0"/>
        <v>1</v>
      </c>
      <c r="L24" s="92">
        <f t="shared" si="0"/>
        <v>7.5</v>
      </c>
      <c r="M24" s="95"/>
    </row>
    <row r="25" spans="1:13" x14ac:dyDescent="0.25">
      <c r="A25" s="84"/>
      <c r="B25" s="94" t="s">
        <v>30</v>
      </c>
      <c r="C25" s="90">
        <v>12.4</v>
      </c>
      <c r="D25" s="91">
        <v>30</v>
      </c>
      <c r="E25" s="92">
        <v>3</v>
      </c>
      <c r="F25" s="92">
        <v>90</v>
      </c>
      <c r="G25" s="92">
        <v>0</v>
      </c>
      <c r="H25" s="92">
        <v>0</v>
      </c>
      <c r="I25" s="92">
        <v>1</v>
      </c>
      <c r="J25" s="92">
        <v>30</v>
      </c>
      <c r="K25" s="92">
        <f t="shared" si="0"/>
        <v>4</v>
      </c>
      <c r="L25" s="92">
        <f t="shared" si="0"/>
        <v>120</v>
      </c>
      <c r="M25" s="95"/>
    </row>
    <row r="26" spans="1:13" x14ac:dyDescent="0.25">
      <c r="A26" s="84"/>
      <c r="B26" s="94" t="s">
        <v>31</v>
      </c>
      <c r="C26" s="90">
        <v>12.4</v>
      </c>
      <c r="D26" s="91">
        <v>60</v>
      </c>
      <c r="E26" s="92">
        <v>0</v>
      </c>
      <c r="F26" s="92">
        <v>0</v>
      </c>
      <c r="G26" s="92">
        <v>0</v>
      </c>
      <c r="H26" s="92">
        <v>0</v>
      </c>
      <c r="I26" s="92">
        <v>0</v>
      </c>
      <c r="J26" s="92">
        <v>0</v>
      </c>
      <c r="K26" s="92">
        <f t="shared" si="0"/>
        <v>0</v>
      </c>
      <c r="L26" s="92">
        <f t="shared" si="0"/>
        <v>0</v>
      </c>
      <c r="M26" s="95"/>
    </row>
    <row r="27" spans="1:13" x14ac:dyDescent="0.25">
      <c r="A27" s="84"/>
      <c r="B27" s="94" t="s">
        <v>32</v>
      </c>
      <c r="C27" s="90">
        <v>12.4</v>
      </c>
      <c r="D27" s="91">
        <v>30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92">
        <f t="shared" si="0"/>
        <v>0</v>
      </c>
      <c r="L27" s="92">
        <f t="shared" si="0"/>
        <v>0</v>
      </c>
      <c r="M27" s="95"/>
    </row>
    <row r="28" spans="1:13" x14ac:dyDescent="0.25">
      <c r="A28" s="84"/>
      <c r="B28" s="94" t="s">
        <v>33</v>
      </c>
      <c r="C28" s="90">
        <v>70.2</v>
      </c>
      <c r="D28" s="91">
        <v>3</v>
      </c>
      <c r="E28" s="92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f t="shared" si="0"/>
        <v>0</v>
      </c>
      <c r="L28" s="92">
        <f t="shared" si="0"/>
        <v>0</v>
      </c>
      <c r="M28" s="95"/>
    </row>
    <row r="29" spans="1:13" x14ac:dyDescent="0.25">
      <c r="A29" s="84"/>
      <c r="B29" s="94" t="s">
        <v>34</v>
      </c>
      <c r="C29" s="90"/>
      <c r="D29" s="91">
        <v>30.5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f t="shared" si="0"/>
        <v>0</v>
      </c>
      <c r="L29" s="92">
        <f t="shared" si="0"/>
        <v>0</v>
      </c>
      <c r="M29" s="95"/>
    </row>
    <row r="30" spans="1:13" x14ac:dyDescent="0.25">
      <c r="A30" s="84"/>
      <c r="B30" s="94" t="s">
        <v>35</v>
      </c>
      <c r="C30" s="90">
        <v>10.1</v>
      </c>
      <c r="D30" s="91">
        <v>30.5</v>
      </c>
      <c r="E30" s="92">
        <v>5</v>
      </c>
      <c r="F30" s="92">
        <v>152.5</v>
      </c>
      <c r="G30" s="92">
        <v>4</v>
      </c>
      <c r="H30" s="92">
        <v>122</v>
      </c>
      <c r="I30" s="92">
        <v>2</v>
      </c>
      <c r="J30" s="92">
        <v>61</v>
      </c>
      <c r="K30" s="92">
        <f t="shared" si="0"/>
        <v>11</v>
      </c>
      <c r="L30" s="92">
        <f t="shared" si="0"/>
        <v>335.5</v>
      </c>
      <c r="M30" s="95"/>
    </row>
    <row r="31" spans="1:13" x14ac:dyDescent="0.25">
      <c r="A31" s="84"/>
      <c r="B31" s="94" t="s">
        <v>36</v>
      </c>
      <c r="C31" s="90">
        <v>10.4</v>
      </c>
      <c r="D31" s="91">
        <v>22.87</v>
      </c>
      <c r="E31" s="92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2">
        <f t="shared" si="0"/>
        <v>0</v>
      </c>
      <c r="L31" s="92">
        <f t="shared" si="0"/>
        <v>0</v>
      </c>
      <c r="M31" s="95"/>
    </row>
    <row r="32" spans="1:13" x14ac:dyDescent="0.25">
      <c r="A32" s="84"/>
      <c r="B32" s="94" t="s">
        <v>37</v>
      </c>
      <c r="C32" s="90">
        <v>10.1</v>
      </c>
      <c r="D32" s="91">
        <v>61</v>
      </c>
      <c r="E32" s="92">
        <v>11</v>
      </c>
      <c r="F32" s="92">
        <v>671</v>
      </c>
      <c r="G32" s="92">
        <v>6</v>
      </c>
      <c r="H32" s="92">
        <v>366</v>
      </c>
      <c r="I32" s="92">
        <v>4</v>
      </c>
      <c r="J32" s="92">
        <v>244</v>
      </c>
      <c r="K32" s="92">
        <f t="shared" si="0"/>
        <v>21</v>
      </c>
      <c r="L32" s="92">
        <f t="shared" si="0"/>
        <v>1281</v>
      </c>
      <c r="M32" s="95"/>
    </row>
    <row r="33" spans="1:13" x14ac:dyDescent="0.25">
      <c r="A33" s="84"/>
      <c r="B33" s="94" t="s">
        <v>38</v>
      </c>
      <c r="C33" s="90">
        <v>10.4</v>
      </c>
      <c r="D33" s="91">
        <v>15.5</v>
      </c>
      <c r="E33" s="92">
        <v>3</v>
      </c>
      <c r="F33" s="92">
        <v>46.5</v>
      </c>
      <c r="G33" s="92">
        <v>3</v>
      </c>
      <c r="H33" s="92">
        <v>46.5</v>
      </c>
      <c r="I33" s="92">
        <v>6</v>
      </c>
      <c r="J33" s="92">
        <v>93</v>
      </c>
      <c r="K33" s="92">
        <f t="shared" si="0"/>
        <v>12</v>
      </c>
      <c r="L33" s="92">
        <f t="shared" si="0"/>
        <v>186</v>
      </c>
      <c r="M33" s="95"/>
    </row>
    <row r="34" spans="1:13" x14ac:dyDescent="0.25">
      <c r="A34" s="84"/>
      <c r="B34" s="94" t="s">
        <v>39</v>
      </c>
      <c r="C34" s="90">
        <v>50.1</v>
      </c>
      <c r="D34" s="91">
        <v>7.63</v>
      </c>
      <c r="E34" s="92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2">
        <f t="shared" si="0"/>
        <v>0</v>
      </c>
      <c r="L34" s="92">
        <f t="shared" si="0"/>
        <v>0</v>
      </c>
      <c r="M34" s="95"/>
    </row>
    <row r="35" spans="1:13" x14ac:dyDescent="0.25">
      <c r="A35" s="84"/>
      <c r="B35" s="94" t="s">
        <v>40</v>
      </c>
      <c r="C35" s="90"/>
      <c r="D35" s="91">
        <v>7.5</v>
      </c>
      <c r="E35" s="92">
        <v>0</v>
      </c>
      <c r="F35" s="92">
        <v>0</v>
      </c>
      <c r="G35" s="92">
        <v>0</v>
      </c>
      <c r="H35" s="92">
        <v>0</v>
      </c>
      <c r="I35" s="92">
        <v>0</v>
      </c>
      <c r="J35" s="92">
        <v>0</v>
      </c>
      <c r="K35" s="92">
        <f t="shared" si="0"/>
        <v>0</v>
      </c>
      <c r="L35" s="92">
        <f t="shared" si="0"/>
        <v>0</v>
      </c>
      <c r="M35" s="95"/>
    </row>
    <row r="36" spans="1:13" x14ac:dyDescent="0.25">
      <c r="A36" s="84"/>
      <c r="B36" s="94" t="s">
        <v>41</v>
      </c>
      <c r="C36" s="90"/>
      <c r="D36" s="91">
        <v>30.5</v>
      </c>
      <c r="E36" s="92">
        <v>0</v>
      </c>
      <c r="F36" s="92">
        <v>0</v>
      </c>
      <c r="G36" s="92">
        <v>0</v>
      </c>
      <c r="H36" s="92">
        <v>0</v>
      </c>
      <c r="I36" s="92">
        <v>0</v>
      </c>
      <c r="J36" s="92">
        <v>0</v>
      </c>
      <c r="K36" s="92">
        <f t="shared" si="0"/>
        <v>0</v>
      </c>
      <c r="L36" s="92">
        <f t="shared" si="0"/>
        <v>0</v>
      </c>
      <c r="M36" s="95"/>
    </row>
    <row r="37" spans="1:13" x14ac:dyDescent="0.25">
      <c r="A37" s="84"/>
      <c r="B37" s="94" t="s">
        <v>42</v>
      </c>
      <c r="C37" s="90">
        <v>13.2</v>
      </c>
      <c r="D37" s="91">
        <v>7.63</v>
      </c>
      <c r="E37" s="92">
        <v>1</v>
      </c>
      <c r="F37" s="92">
        <v>7.63</v>
      </c>
      <c r="G37" s="92">
        <v>0</v>
      </c>
      <c r="H37" s="92">
        <v>0</v>
      </c>
      <c r="I37" s="92">
        <v>0</v>
      </c>
      <c r="J37" s="92">
        <v>0</v>
      </c>
      <c r="K37" s="92">
        <f t="shared" si="0"/>
        <v>1</v>
      </c>
      <c r="L37" s="92">
        <f t="shared" si="0"/>
        <v>7.63</v>
      </c>
      <c r="M37" s="95"/>
    </row>
    <row r="38" spans="1:13" x14ac:dyDescent="0.25">
      <c r="A38" s="84"/>
      <c r="B38" s="94" t="s">
        <v>43</v>
      </c>
      <c r="C38" s="90"/>
      <c r="D38" s="91">
        <v>30.5</v>
      </c>
      <c r="E38" s="92">
        <v>0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2">
        <f t="shared" ref="K38:L69" si="1">E38+G38+I38</f>
        <v>0</v>
      </c>
      <c r="L38" s="92">
        <f t="shared" si="1"/>
        <v>0</v>
      </c>
      <c r="M38" s="95"/>
    </row>
    <row r="39" spans="1:13" x14ac:dyDescent="0.25">
      <c r="A39" s="84"/>
      <c r="B39" s="94" t="s">
        <v>44</v>
      </c>
      <c r="C39" s="90">
        <v>16.100000000000001</v>
      </c>
      <c r="D39" s="91">
        <v>15</v>
      </c>
      <c r="E39" s="92">
        <v>12</v>
      </c>
      <c r="F39" s="92">
        <v>180</v>
      </c>
      <c r="G39" s="92">
        <v>6</v>
      </c>
      <c r="H39" s="92">
        <v>90</v>
      </c>
      <c r="I39" s="92">
        <v>11</v>
      </c>
      <c r="J39" s="92">
        <v>165</v>
      </c>
      <c r="K39" s="92">
        <f t="shared" si="1"/>
        <v>29</v>
      </c>
      <c r="L39" s="92">
        <f t="shared" si="1"/>
        <v>435</v>
      </c>
      <c r="M39" s="95"/>
    </row>
    <row r="40" spans="1:13" x14ac:dyDescent="0.25">
      <c r="A40" s="84"/>
      <c r="B40" s="94" t="s">
        <v>45</v>
      </c>
      <c r="C40" s="90">
        <v>12.3</v>
      </c>
      <c r="D40" s="91">
        <v>76</v>
      </c>
      <c r="E40" s="92">
        <v>3</v>
      </c>
      <c r="F40" s="92">
        <v>228</v>
      </c>
      <c r="G40" s="92">
        <v>5</v>
      </c>
      <c r="H40" s="92">
        <v>380</v>
      </c>
      <c r="I40" s="92">
        <v>0</v>
      </c>
      <c r="J40" s="92">
        <v>0</v>
      </c>
      <c r="K40" s="92">
        <f t="shared" si="1"/>
        <v>8</v>
      </c>
      <c r="L40" s="92">
        <f t="shared" si="1"/>
        <v>608</v>
      </c>
      <c r="M40" s="95"/>
    </row>
    <row r="41" spans="1:13" x14ac:dyDescent="0.25">
      <c r="A41" s="84"/>
      <c r="B41" s="94" t="s">
        <v>46</v>
      </c>
      <c r="C41" s="90">
        <v>12.3</v>
      </c>
      <c r="D41" s="91">
        <v>106.75</v>
      </c>
      <c r="E41" s="92">
        <v>1</v>
      </c>
      <c r="F41" s="92">
        <v>106.75</v>
      </c>
      <c r="G41" s="92">
        <v>3</v>
      </c>
      <c r="H41" s="92">
        <v>320.25</v>
      </c>
      <c r="I41" s="92">
        <v>0</v>
      </c>
      <c r="J41" s="92">
        <v>0</v>
      </c>
      <c r="K41" s="92">
        <f t="shared" si="1"/>
        <v>4</v>
      </c>
      <c r="L41" s="92">
        <f t="shared" si="1"/>
        <v>427</v>
      </c>
      <c r="M41" s="95"/>
    </row>
    <row r="42" spans="1:13" x14ac:dyDescent="0.25">
      <c r="A42" s="84"/>
      <c r="B42" s="94" t="s">
        <v>47</v>
      </c>
      <c r="C42" s="90">
        <v>12.7</v>
      </c>
      <c r="D42" s="91">
        <v>210</v>
      </c>
      <c r="E42" s="92">
        <v>2</v>
      </c>
      <c r="F42" s="92">
        <v>420</v>
      </c>
      <c r="G42" s="92">
        <v>2</v>
      </c>
      <c r="H42" s="92">
        <v>420</v>
      </c>
      <c r="I42" s="92">
        <v>0</v>
      </c>
      <c r="J42" s="92">
        <v>0</v>
      </c>
      <c r="K42" s="92">
        <f t="shared" si="1"/>
        <v>4</v>
      </c>
      <c r="L42" s="92">
        <f t="shared" si="1"/>
        <v>840</v>
      </c>
      <c r="M42" s="95"/>
    </row>
    <row r="43" spans="1:13" x14ac:dyDescent="0.25">
      <c r="A43" s="84"/>
      <c r="B43" s="94" t="s">
        <v>48</v>
      </c>
      <c r="C43" s="90">
        <v>12.7</v>
      </c>
      <c r="D43" s="91">
        <v>210</v>
      </c>
      <c r="E43" s="92">
        <v>6</v>
      </c>
      <c r="F43" s="92">
        <v>1260</v>
      </c>
      <c r="G43" s="92">
        <v>8</v>
      </c>
      <c r="H43" s="92">
        <v>1680</v>
      </c>
      <c r="I43" s="92">
        <v>5</v>
      </c>
      <c r="J43" s="92">
        <v>1050</v>
      </c>
      <c r="K43" s="92">
        <f t="shared" si="1"/>
        <v>19</v>
      </c>
      <c r="L43" s="92">
        <f t="shared" si="1"/>
        <v>3990</v>
      </c>
      <c r="M43" s="95"/>
    </row>
    <row r="44" spans="1:13" x14ac:dyDescent="0.25">
      <c r="A44" s="84"/>
      <c r="B44" s="94" t="s">
        <v>49</v>
      </c>
      <c r="C44" s="90">
        <v>12.3</v>
      </c>
      <c r="D44" s="91">
        <v>106.75</v>
      </c>
      <c r="E44" s="92">
        <v>0</v>
      </c>
      <c r="F44" s="92">
        <v>0</v>
      </c>
      <c r="G44" s="92">
        <v>0</v>
      </c>
      <c r="H44" s="92">
        <v>0</v>
      </c>
      <c r="I44" s="92">
        <v>0</v>
      </c>
      <c r="J44" s="92"/>
      <c r="K44" s="92">
        <f t="shared" si="1"/>
        <v>0</v>
      </c>
      <c r="L44" s="92">
        <f t="shared" si="1"/>
        <v>0</v>
      </c>
      <c r="M44" s="95"/>
    </row>
    <row r="45" spans="1:13" x14ac:dyDescent="0.25">
      <c r="A45" s="84"/>
      <c r="B45" s="94" t="s">
        <v>50</v>
      </c>
      <c r="C45" s="90">
        <v>12.6</v>
      </c>
      <c r="D45" s="91">
        <v>5</v>
      </c>
      <c r="E45" s="92">
        <v>1</v>
      </c>
      <c r="F45" s="92">
        <v>65.62</v>
      </c>
      <c r="G45" s="92">
        <v>1</v>
      </c>
      <c r="H45" s="92">
        <v>95</v>
      </c>
      <c r="I45" s="92">
        <v>0</v>
      </c>
      <c r="J45" s="92">
        <v>0</v>
      </c>
      <c r="K45" s="92">
        <f t="shared" si="1"/>
        <v>2</v>
      </c>
      <c r="L45" s="92">
        <f t="shared" si="1"/>
        <v>160.62</v>
      </c>
      <c r="M45" s="95"/>
    </row>
    <row r="46" spans="1:13" x14ac:dyDescent="0.25">
      <c r="A46" s="84"/>
      <c r="B46" s="94" t="s">
        <v>51</v>
      </c>
      <c r="C46" s="90"/>
      <c r="D46" s="91">
        <v>3</v>
      </c>
      <c r="E46" s="92">
        <v>0</v>
      </c>
      <c r="F46" s="92">
        <v>0</v>
      </c>
      <c r="G46" s="92">
        <v>0</v>
      </c>
      <c r="H46" s="92">
        <v>0</v>
      </c>
      <c r="I46" s="92">
        <v>0</v>
      </c>
      <c r="J46" s="92">
        <v>0</v>
      </c>
      <c r="K46" s="92">
        <f t="shared" si="1"/>
        <v>0</v>
      </c>
      <c r="L46" s="92">
        <f t="shared" si="1"/>
        <v>0</v>
      </c>
      <c r="M46" s="95"/>
    </row>
    <row r="47" spans="1:13" x14ac:dyDescent="0.25">
      <c r="A47" s="84"/>
      <c r="B47" s="94" t="s">
        <v>52</v>
      </c>
      <c r="C47" s="90"/>
      <c r="D47" s="91">
        <v>15.25</v>
      </c>
      <c r="E47" s="92">
        <v>0</v>
      </c>
      <c r="F47" s="92">
        <v>0</v>
      </c>
      <c r="G47" s="92">
        <v>0</v>
      </c>
      <c r="H47" s="92">
        <v>0</v>
      </c>
      <c r="I47" s="92">
        <v>0</v>
      </c>
      <c r="J47" s="92">
        <v>0</v>
      </c>
      <c r="K47" s="92">
        <f t="shared" si="1"/>
        <v>0</v>
      </c>
      <c r="L47" s="92">
        <f t="shared" si="1"/>
        <v>0</v>
      </c>
      <c r="M47" s="95"/>
    </row>
    <row r="48" spans="1:13" x14ac:dyDescent="0.25">
      <c r="A48" s="84"/>
      <c r="B48" s="94" t="s">
        <v>53</v>
      </c>
      <c r="C48" s="90">
        <v>13.2</v>
      </c>
      <c r="D48" s="91">
        <v>3.05</v>
      </c>
      <c r="E48" s="92">
        <v>4</v>
      </c>
      <c r="F48" s="92">
        <v>12.2</v>
      </c>
      <c r="G48" s="92">
        <v>0</v>
      </c>
      <c r="H48" s="92">
        <v>0</v>
      </c>
      <c r="I48" s="92">
        <v>0</v>
      </c>
      <c r="J48" s="92">
        <v>0</v>
      </c>
      <c r="K48" s="92">
        <f t="shared" si="1"/>
        <v>4</v>
      </c>
      <c r="L48" s="92">
        <f t="shared" si="1"/>
        <v>12.2</v>
      </c>
      <c r="M48" s="95"/>
    </row>
    <row r="49" spans="1:13" x14ac:dyDescent="0.25">
      <c r="A49" s="84"/>
      <c r="B49" s="94" t="s">
        <v>54</v>
      </c>
      <c r="C49" s="90">
        <v>90</v>
      </c>
      <c r="D49" s="91">
        <v>15.5</v>
      </c>
      <c r="E49" s="92">
        <v>1</v>
      </c>
      <c r="F49" s="92">
        <v>108.5</v>
      </c>
      <c r="G49" s="92">
        <v>0</v>
      </c>
      <c r="H49" s="92">
        <v>0</v>
      </c>
      <c r="I49" s="92">
        <v>0</v>
      </c>
      <c r="J49" s="92">
        <v>0</v>
      </c>
      <c r="K49" s="92">
        <f t="shared" si="1"/>
        <v>1</v>
      </c>
      <c r="L49" s="92">
        <f t="shared" si="1"/>
        <v>108.5</v>
      </c>
      <c r="M49" s="95"/>
    </row>
    <row r="50" spans="1:13" x14ac:dyDescent="0.25">
      <c r="A50" s="84"/>
      <c r="B50" s="94" t="s">
        <v>55</v>
      </c>
      <c r="C50" s="90">
        <v>13.2</v>
      </c>
      <c r="D50" s="91">
        <v>7.5</v>
      </c>
      <c r="E50" s="92">
        <v>0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2">
        <f t="shared" si="1"/>
        <v>0</v>
      </c>
      <c r="L50" s="92">
        <f t="shared" si="1"/>
        <v>0</v>
      </c>
      <c r="M50" s="95"/>
    </row>
    <row r="51" spans="1:13" x14ac:dyDescent="0.25">
      <c r="A51" s="84"/>
      <c r="B51" s="94" t="s">
        <v>56</v>
      </c>
      <c r="C51" s="90"/>
      <c r="D51" s="91">
        <v>30.5</v>
      </c>
      <c r="E51" s="92">
        <v>0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2">
        <f t="shared" si="1"/>
        <v>0</v>
      </c>
      <c r="L51" s="92">
        <f t="shared" si="1"/>
        <v>0</v>
      </c>
      <c r="M51" s="95"/>
    </row>
    <row r="52" spans="1:13" x14ac:dyDescent="0.25">
      <c r="A52" s="84"/>
      <c r="B52" s="94" t="s">
        <v>57</v>
      </c>
      <c r="C52" s="90">
        <v>11.2</v>
      </c>
      <c r="D52" s="91">
        <v>15.5</v>
      </c>
      <c r="E52" s="92">
        <v>0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2">
        <f t="shared" si="1"/>
        <v>0</v>
      </c>
      <c r="L52" s="92">
        <f t="shared" si="1"/>
        <v>0</v>
      </c>
      <c r="M52" s="95"/>
    </row>
    <row r="53" spans="1:13" x14ac:dyDescent="0.25">
      <c r="A53" s="84"/>
      <c r="B53" s="94" t="s">
        <v>58</v>
      </c>
      <c r="C53" s="90">
        <v>1.8</v>
      </c>
      <c r="D53" s="91">
        <v>20</v>
      </c>
      <c r="E53" s="92">
        <v>7</v>
      </c>
      <c r="F53" s="92">
        <v>140</v>
      </c>
      <c r="G53" s="92">
        <v>3</v>
      </c>
      <c r="H53" s="92">
        <v>60</v>
      </c>
      <c r="I53" s="92">
        <v>2</v>
      </c>
      <c r="J53" s="92">
        <v>40</v>
      </c>
      <c r="K53" s="92">
        <f t="shared" si="1"/>
        <v>12</v>
      </c>
      <c r="L53" s="92">
        <f t="shared" si="1"/>
        <v>240</v>
      </c>
      <c r="M53" s="95"/>
    </row>
    <row r="54" spans="1:13" x14ac:dyDescent="0.25">
      <c r="A54" s="84"/>
      <c r="B54" s="94" t="s">
        <v>59</v>
      </c>
      <c r="C54" s="90"/>
      <c r="D54" s="91">
        <v>15.25</v>
      </c>
      <c r="E54" s="92">
        <v>0</v>
      </c>
      <c r="F54" s="92">
        <v>0</v>
      </c>
      <c r="G54" s="92">
        <v>0</v>
      </c>
      <c r="H54" s="92">
        <v>0</v>
      </c>
      <c r="I54" s="92">
        <v>0</v>
      </c>
      <c r="J54" s="92">
        <v>0</v>
      </c>
      <c r="K54" s="92">
        <f t="shared" si="1"/>
        <v>0</v>
      </c>
      <c r="L54" s="92">
        <f t="shared" si="1"/>
        <v>0</v>
      </c>
      <c r="M54" s="95"/>
    </row>
    <row r="55" spans="1:13" x14ac:dyDescent="0.25">
      <c r="A55" s="84"/>
      <c r="B55" s="94" t="s">
        <v>60</v>
      </c>
      <c r="C55" s="90">
        <v>10.3</v>
      </c>
      <c r="D55" s="91">
        <v>30.5</v>
      </c>
      <c r="E55" s="92">
        <v>0</v>
      </c>
      <c r="F55" s="92">
        <v>0</v>
      </c>
      <c r="G55" s="92">
        <v>0</v>
      </c>
      <c r="H55" s="92">
        <v>0</v>
      </c>
      <c r="I55" s="92">
        <v>0</v>
      </c>
      <c r="J55" s="92">
        <v>0</v>
      </c>
      <c r="K55" s="92">
        <f t="shared" si="1"/>
        <v>0</v>
      </c>
      <c r="L55" s="92">
        <f t="shared" si="1"/>
        <v>0</v>
      </c>
      <c r="M55" s="95"/>
    </row>
    <row r="56" spans="1:13" x14ac:dyDescent="0.25">
      <c r="A56" s="84"/>
      <c r="B56" s="94" t="s">
        <v>61</v>
      </c>
      <c r="C56" s="90"/>
      <c r="D56" s="91">
        <v>7.63</v>
      </c>
      <c r="E56" s="92">
        <v>0</v>
      </c>
      <c r="F56" s="92">
        <v>0</v>
      </c>
      <c r="G56" s="92">
        <v>0</v>
      </c>
      <c r="H56" s="92">
        <v>0</v>
      </c>
      <c r="I56" s="92">
        <v>0</v>
      </c>
      <c r="J56" s="92">
        <v>0</v>
      </c>
      <c r="K56" s="92">
        <f t="shared" si="1"/>
        <v>0</v>
      </c>
      <c r="L56" s="92">
        <f t="shared" si="1"/>
        <v>0</v>
      </c>
      <c r="M56" s="95"/>
    </row>
    <row r="57" spans="1:13" x14ac:dyDescent="0.25">
      <c r="A57" s="84"/>
      <c r="B57" s="94" t="s">
        <v>62</v>
      </c>
      <c r="C57" s="90">
        <v>10.5</v>
      </c>
      <c r="D57" s="91">
        <v>3.05</v>
      </c>
      <c r="E57" s="92">
        <v>0</v>
      </c>
      <c r="F57" s="92">
        <v>0</v>
      </c>
      <c r="G57" s="92">
        <v>0</v>
      </c>
      <c r="H57" s="92">
        <v>0</v>
      </c>
      <c r="I57" s="92">
        <v>0</v>
      </c>
      <c r="J57" s="92">
        <v>0</v>
      </c>
      <c r="K57" s="92">
        <f t="shared" si="1"/>
        <v>0</v>
      </c>
      <c r="L57" s="92">
        <f t="shared" si="1"/>
        <v>0</v>
      </c>
      <c r="M57" s="95"/>
    </row>
    <row r="58" spans="1:13" x14ac:dyDescent="0.25">
      <c r="A58" s="84"/>
      <c r="B58" s="94" t="s">
        <v>63</v>
      </c>
      <c r="C58" s="90"/>
      <c r="D58" s="91">
        <v>15.5</v>
      </c>
      <c r="E58" s="92">
        <v>0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2">
        <f t="shared" si="1"/>
        <v>0</v>
      </c>
      <c r="L58" s="92">
        <f t="shared" si="1"/>
        <v>0</v>
      </c>
      <c r="M58" s="95"/>
    </row>
    <row r="59" spans="1:13" x14ac:dyDescent="0.25">
      <c r="A59" s="84"/>
      <c r="B59" s="94" t="s">
        <v>64</v>
      </c>
      <c r="C59" s="90"/>
      <c r="D59" s="91">
        <v>4.58</v>
      </c>
      <c r="E59" s="92"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2">
        <f t="shared" si="1"/>
        <v>0</v>
      </c>
      <c r="L59" s="92">
        <f t="shared" si="1"/>
        <v>0</v>
      </c>
      <c r="M59" s="95"/>
    </row>
    <row r="60" spans="1:13" x14ac:dyDescent="0.25">
      <c r="A60" s="84"/>
      <c r="B60" s="94" t="s">
        <v>65</v>
      </c>
      <c r="C60" s="90"/>
      <c r="D60" s="91">
        <v>11.45</v>
      </c>
      <c r="E60" s="92"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2">
        <f t="shared" si="1"/>
        <v>0</v>
      </c>
      <c r="L60" s="92">
        <f t="shared" si="1"/>
        <v>0</v>
      </c>
      <c r="M60" s="95"/>
    </row>
    <row r="61" spans="1:13" x14ac:dyDescent="0.25">
      <c r="A61" s="84"/>
      <c r="B61" s="94" t="s">
        <v>66</v>
      </c>
      <c r="C61" s="90">
        <v>10.3</v>
      </c>
      <c r="D61" s="91">
        <v>30.5</v>
      </c>
      <c r="E61" s="92">
        <v>0</v>
      </c>
      <c r="F61" s="92">
        <v>0</v>
      </c>
      <c r="G61" s="92">
        <v>0</v>
      </c>
      <c r="H61" s="92">
        <v>0</v>
      </c>
      <c r="I61" s="92">
        <v>0</v>
      </c>
      <c r="J61" s="92">
        <v>0</v>
      </c>
      <c r="K61" s="92">
        <f t="shared" si="1"/>
        <v>0</v>
      </c>
      <c r="L61" s="92">
        <f t="shared" si="1"/>
        <v>0</v>
      </c>
      <c r="M61" s="95"/>
    </row>
    <row r="62" spans="1:13" x14ac:dyDescent="0.25">
      <c r="A62" s="84"/>
      <c r="B62" s="94" t="s">
        <v>67</v>
      </c>
      <c r="C62" s="90"/>
      <c r="D62" s="91">
        <v>76</v>
      </c>
      <c r="E62" s="92">
        <v>0</v>
      </c>
      <c r="F62" s="92">
        <v>0</v>
      </c>
      <c r="G62" s="92">
        <v>0</v>
      </c>
      <c r="H62" s="92">
        <v>0</v>
      </c>
      <c r="I62" s="92">
        <v>0</v>
      </c>
      <c r="J62" s="92">
        <v>0</v>
      </c>
      <c r="K62" s="92">
        <f t="shared" si="1"/>
        <v>0</v>
      </c>
      <c r="L62" s="92">
        <f t="shared" si="1"/>
        <v>0</v>
      </c>
      <c r="M62" s="95"/>
    </row>
    <row r="63" spans="1:13" x14ac:dyDescent="0.25">
      <c r="A63" s="84"/>
      <c r="B63" s="94" t="s">
        <v>68</v>
      </c>
      <c r="C63" s="90"/>
      <c r="D63" s="91">
        <v>7.63</v>
      </c>
      <c r="E63" s="92">
        <v>0</v>
      </c>
      <c r="F63" s="92">
        <v>0</v>
      </c>
      <c r="G63" s="92">
        <v>0</v>
      </c>
      <c r="H63" s="92">
        <v>0</v>
      </c>
      <c r="I63" s="92">
        <v>0</v>
      </c>
      <c r="J63" s="92">
        <v>0</v>
      </c>
      <c r="K63" s="92">
        <f t="shared" si="1"/>
        <v>0</v>
      </c>
      <c r="L63" s="92">
        <f t="shared" si="1"/>
        <v>0</v>
      </c>
      <c r="M63" s="95"/>
    </row>
    <row r="64" spans="1:13" x14ac:dyDescent="0.25">
      <c r="A64" s="84"/>
      <c r="B64" s="94" t="s">
        <v>69</v>
      </c>
      <c r="C64" s="90"/>
      <c r="D64" s="91">
        <v>23.5</v>
      </c>
      <c r="E64" s="92">
        <v>0</v>
      </c>
      <c r="F64" s="92">
        <v>0</v>
      </c>
      <c r="G64" s="92">
        <v>0</v>
      </c>
      <c r="H64" s="92">
        <v>0</v>
      </c>
      <c r="I64" s="92">
        <v>0</v>
      </c>
      <c r="J64" s="92">
        <v>0</v>
      </c>
      <c r="K64" s="92">
        <f t="shared" si="1"/>
        <v>0</v>
      </c>
      <c r="L64" s="92">
        <f t="shared" si="1"/>
        <v>0</v>
      </c>
      <c r="M64" s="95"/>
    </row>
    <row r="65" spans="1:13" x14ac:dyDescent="0.25">
      <c r="A65" s="84"/>
      <c r="B65" s="94" t="s">
        <v>70</v>
      </c>
      <c r="C65" s="90">
        <v>11.2</v>
      </c>
      <c r="D65" s="91">
        <v>25</v>
      </c>
      <c r="E65" s="92">
        <v>0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2">
        <f t="shared" si="1"/>
        <v>0</v>
      </c>
      <c r="L65" s="92">
        <f t="shared" si="1"/>
        <v>0</v>
      </c>
      <c r="M65" s="95"/>
    </row>
    <row r="66" spans="1:13" x14ac:dyDescent="0.25">
      <c r="A66" s="84"/>
      <c r="B66" s="94" t="s">
        <v>71</v>
      </c>
      <c r="C66" s="90">
        <v>11.2</v>
      </c>
      <c r="D66" s="91">
        <v>15</v>
      </c>
      <c r="E66" s="92">
        <v>1</v>
      </c>
      <c r="F66" s="92">
        <v>15</v>
      </c>
      <c r="G66" s="92">
        <v>1</v>
      </c>
      <c r="H66" s="92">
        <v>15</v>
      </c>
      <c r="I66" s="92">
        <v>1</v>
      </c>
      <c r="J66" s="92">
        <v>15</v>
      </c>
      <c r="K66" s="92">
        <f t="shared" si="1"/>
        <v>3</v>
      </c>
      <c r="L66" s="92">
        <f t="shared" si="1"/>
        <v>45</v>
      </c>
      <c r="M66" s="95"/>
    </row>
    <row r="67" spans="1:13" x14ac:dyDescent="0.25">
      <c r="A67" s="84"/>
      <c r="B67" s="94" t="s">
        <v>72</v>
      </c>
      <c r="C67" s="90">
        <v>10.3</v>
      </c>
      <c r="D67" s="91">
        <v>15.25</v>
      </c>
      <c r="E67" s="92">
        <v>2</v>
      </c>
      <c r="F67" s="92">
        <v>30.5</v>
      </c>
      <c r="G67" s="92">
        <v>0</v>
      </c>
      <c r="H67" s="92">
        <v>0</v>
      </c>
      <c r="I67" s="92">
        <v>0</v>
      </c>
      <c r="J67" s="92">
        <v>0</v>
      </c>
      <c r="K67" s="92">
        <f t="shared" si="1"/>
        <v>2</v>
      </c>
      <c r="L67" s="92">
        <f t="shared" si="1"/>
        <v>30.5</v>
      </c>
      <c r="M67" s="95"/>
    </row>
    <row r="68" spans="1:13" x14ac:dyDescent="0.25">
      <c r="A68" s="84"/>
      <c r="B68" s="94" t="s">
        <v>73</v>
      </c>
      <c r="C68" s="90">
        <v>10.3</v>
      </c>
      <c r="D68" s="91">
        <v>30.5</v>
      </c>
      <c r="E68" s="92">
        <v>2</v>
      </c>
      <c r="F68" s="92">
        <v>61</v>
      </c>
      <c r="G68" s="92">
        <v>2</v>
      </c>
      <c r="H68" s="92">
        <v>61</v>
      </c>
      <c r="I68" s="92">
        <v>2</v>
      </c>
      <c r="J68" s="92">
        <v>61</v>
      </c>
      <c r="K68" s="92">
        <f t="shared" si="1"/>
        <v>6</v>
      </c>
      <c r="L68" s="92">
        <f t="shared" si="1"/>
        <v>183</v>
      </c>
      <c r="M68" s="95"/>
    </row>
    <row r="69" spans="1:13" x14ac:dyDescent="0.25">
      <c r="A69" s="84"/>
      <c r="B69" s="94" t="s">
        <v>74</v>
      </c>
      <c r="C69" s="90">
        <v>10.5</v>
      </c>
      <c r="D69" s="91">
        <v>3.05</v>
      </c>
      <c r="E69" s="92">
        <v>2</v>
      </c>
      <c r="F69" s="92">
        <v>6.1</v>
      </c>
      <c r="G69" s="92">
        <v>0</v>
      </c>
      <c r="H69" s="92">
        <v>0</v>
      </c>
      <c r="I69" s="92">
        <v>0</v>
      </c>
      <c r="J69" s="92">
        <v>0</v>
      </c>
      <c r="K69" s="92">
        <f t="shared" si="1"/>
        <v>2</v>
      </c>
      <c r="L69" s="92">
        <f t="shared" si="1"/>
        <v>6.1</v>
      </c>
      <c r="M69" s="95"/>
    </row>
    <row r="70" spans="1:13" x14ac:dyDescent="0.25">
      <c r="A70" s="84"/>
      <c r="B70" s="94" t="s">
        <v>75</v>
      </c>
      <c r="C70" s="90"/>
      <c r="D70" s="91">
        <v>500</v>
      </c>
      <c r="E70" s="92">
        <v>0</v>
      </c>
      <c r="F70" s="92">
        <v>0</v>
      </c>
      <c r="G70" s="92">
        <v>0</v>
      </c>
      <c r="H70" s="92">
        <v>0</v>
      </c>
      <c r="I70" s="92">
        <v>0</v>
      </c>
      <c r="J70" s="92">
        <v>0</v>
      </c>
      <c r="K70" s="92">
        <f t="shared" ref="K70:L102" si="2">E70+G70+I70</f>
        <v>0</v>
      </c>
      <c r="L70" s="92">
        <f t="shared" si="2"/>
        <v>0</v>
      </c>
      <c r="M70" s="95"/>
    </row>
    <row r="71" spans="1:13" x14ac:dyDescent="0.25">
      <c r="A71" s="84"/>
      <c r="B71" s="94" t="s">
        <v>76</v>
      </c>
      <c r="C71" s="90">
        <v>60.2</v>
      </c>
      <c r="D71" s="91">
        <v>150</v>
      </c>
      <c r="E71" s="92">
        <v>0</v>
      </c>
      <c r="F71" s="92">
        <v>0</v>
      </c>
      <c r="G71" s="92">
        <v>0</v>
      </c>
      <c r="H71" s="92">
        <v>0</v>
      </c>
      <c r="I71" s="92">
        <v>0</v>
      </c>
      <c r="J71" s="92">
        <v>0</v>
      </c>
      <c r="K71" s="92">
        <f t="shared" si="2"/>
        <v>0</v>
      </c>
      <c r="L71" s="92">
        <f t="shared" si="2"/>
        <v>0</v>
      </c>
      <c r="M71" s="95"/>
    </row>
    <row r="72" spans="1:13" x14ac:dyDescent="0.25">
      <c r="A72" s="84"/>
      <c r="B72" s="94" t="s">
        <v>77</v>
      </c>
      <c r="C72" s="90">
        <v>11.2</v>
      </c>
      <c r="D72" s="91">
        <v>15</v>
      </c>
      <c r="E72" s="92">
        <v>3</v>
      </c>
      <c r="F72" s="92">
        <v>45</v>
      </c>
      <c r="G72" s="92">
        <v>0</v>
      </c>
      <c r="H72" s="92">
        <v>0</v>
      </c>
      <c r="I72" s="92">
        <v>2</v>
      </c>
      <c r="J72" s="92">
        <v>30</v>
      </c>
      <c r="K72" s="92">
        <f t="shared" si="2"/>
        <v>5</v>
      </c>
      <c r="L72" s="92">
        <f t="shared" si="2"/>
        <v>75</v>
      </c>
      <c r="M72" s="95"/>
    </row>
    <row r="73" spans="1:13" x14ac:dyDescent="0.25">
      <c r="A73" s="84"/>
      <c r="B73" s="94" t="s">
        <v>78</v>
      </c>
      <c r="C73" s="90">
        <v>40.4</v>
      </c>
      <c r="D73" s="91">
        <v>7</v>
      </c>
      <c r="E73" s="92">
        <v>0</v>
      </c>
      <c r="F73" s="92">
        <v>0</v>
      </c>
      <c r="G73" s="92">
        <v>4</v>
      </c>
      <c r="H73" s="92">
        <v>28</v>
      </c>
      <c r="I73" s="92">
        <v>5</v>
      </c>
      <c r="J73" s="92">
        <v>35</v>
      </c>
      <c r="K73" s="92">
        <f t="shared" si="2"/>
        <v>9</v>
      </c>
      <c r="L73" s="92">
        <f t="shared" si="2"/>
        <v>63</v>
      </c>
      <c r="M73" s="95"/>
    </row>
    <row r="74" spans="1:13" x14ac:dyDescent="0.25">
      <c r="A74" s="84"/>
      <c r="B74" s="94" t="s">
        <v>79</v>
      </c>
      <c r="C74" s="90">
        <v>4.0999999999999996</v>
      </c>
      <c r="D74" s="91">
        <v>0.77173449980981357</v>
      </c>
      <c r="E74" s="92">
        <v>219</v>
      </c>
      <c r="F74" s="92">
        <v>168.63</v>
      </c>
      <c r="G74" s="92">
        <v>110</v>
      </c>
      <c r="H74" s="92">
        <v>84.7</v>
      </c>
      <c r="I74" s="92">
        <v>121</v>
      </c>
      <c r="J74" s="92">
        <v>93.17</v>
      </c>
      <c r="K74" s="92">
        <f t="shared" si="2"/>
        <v>450</v>
      </c>
      <c r="L74" s="92">
        <f t="shared" si="2"/>
        <v>346.5</v>
      </c>
      <c r="M74" s="95"/>
    </row>
    <row r="75" spans="1:13" x14ac:dyDescent="0.25">
      <c r="A75" s="84"/>
      <c r="B75" s="94" t="s">
        <v>80</v>
      </c>
      <c r="C75" s="90"/>
      <c r="D75" s="91">
        <v>3.05</v>
      </c>
      <c r="E75" s="92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f t="shared" si="2"/>
        <v>0</v>
      </c>
      <c r="L75" s="92">
        <f t="shared" si="2"/>
        <v>0</v>
      </c>
      <c r="M75" s="95"/>
    </row>
    <row r="76" spans="1:13" x14ac:dyDescent="0.25">
      <c r="A76" s="84"/>
      <c r="B76" s="94" t="s">
        <v>81</v>
      </c>
      <c r="C76" s="90"/>
      <c r="D76" s="91">
        <v>13.96</v>
      </c>
      <c r="E76" s="92">
        <v>0</v>
      </c>
      <c r="F76" s="92">
        <v>0</v>
      </c>
      <c r="G76" s="92">
        <v>0</v>
      </c>
      <c r="H76" s="92">
        <v>0</v>
      </c>
      <c r="I76" s="92">
        <v>0</v>
      </c>
      <c r="J76" s="92">
        <v>0</v>
      </c>
      <c r="K76" s="92">
        <f t="shared" si="2"/>
        <v>0</v>
      </c>
      <c r="L76" s="92">
        <f t="shared" si="2"/>
        <v>0</v>
      </c>
      <c r="M76" s="95"/>
    </row>
    <row r="77" spans="1:13" x14ac:dyDescent="0.25">
      <c r="A77" s="84"/>
      <c r="B77" s="94" t="s">
        <v>82</v>
      </c>
      <c r="C77" s="90">
        <v>10.4</v>
      </c>
      <c r="D77" s="91">
        <v>15.25</v>
      </c>
      <c r="E77" s="92">
        <v>4</v>
      </c>
      <c r="F77" s="92">
        <v>61</v>
      </c>
      <c r="G77" s="92">
        <v>0</v>
      </c>
      <c r="H77" s="92">
        <v>0</v>
      </c>
      <c r="I77" s="92">
        <v>1</v>
      </c>
      <c r="J77" s="92">
        <v>15.25</v>
      </c>
      <c r="K77" s="92">
        <f t="shared" si="2"/>
        <v>5</v>
      </c>
      <c r="L77" s="92">
        <f t="shared" si="2"/>
        <v>76.25</v>
      </c>
      <c r="M77" s="95"/>
    </row>
    <row r="78" spans="1:13" x14ac:dyDescent="0.25">
      <c r="A78" s="84"/>
      <c r="B78" s="94" t="s">
        <v>83</v>
      </c>
      <c r="C78" s="90"/>
      <c r="D78" s="91">
        <v>30.5</v>
      </c>
      <c r="E78" s="92">
        <v>1</v>
      </c>
      <c r="F78" s="92">
        <v>30.5</v>
      </c>
      <c r="G78" s="92">
        <v>0</v>
      </c>
      <c r="H78" s="92">
        <v>0</v>
      </c>
      <c r="I78" s="92">
        <v>0</v>
      </c>
      <c r="J78" s="92">
        <v>0</v>
      </c>
      <c r="K78" s="92">
        <f t="shared" si="2"/>
        <v>1</v>
      </c>
      <c r="L78" s="92">
        <f t="shared" si="2"/>
        <v>30.5</v>
      </c>
      <c r="M78" s="95"/>
    </row>
    <row r="79" spans="1:13" x14ac:dyDescent="0.25">
      <c r="A79" s="84"/>
      <c r="B79" s="94" t="s">
        <v>84</v>
      </c>
      <c r="C79" s="90">
        <v>12.5</v>
      </c>
      <c r="D79" s="91">
        <v>55</v>
      </c>
      <c r="E79" s="92">
        <v>0</v>
      </c>
      <c r="F79" s="92">
        <v>0</v>
      </c>
      <c r="G79" s="92">
        <v>0</v>
      </c>
      <c r="H79" s="92">
        <v>0</v>
      </c>
      <c r="I79" s="92">
        <v>2</v>
      </c>
      <c r="J79" s="92">
        <v>110</v>
      </c>
      <c r="K79" s="92">
        <f t="shared" si="2"/>
        <v>2</v>
      </c>
      <c r="L79" s="92">
        <f t="shared" si="2"/>
        <v>110</v>
      </c>
      <c r="M79" s="95"/>
    </row>
    <row r="80" spans="1:13" x14ac:dyDescent="0.25">
      <c r="A80" s="84"/>
      <c r="B80" s="94" t="s">
        <v>85</v>
      </c>
      <c r="C80" s="90">
        <v>12.5</v>
      </c>
      <c r="D80" s="91">
        <v>190</v>
      </c>
      <c r="E80" s="92">
        <v>0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f t="shared" si="2"/>
        <v>0</v>
      </c>
      <c r="L80" s="92">
        <f t="shared" si="2"/>
        <v>0</v>
      </c>
      <c r="M80" s="95"/>
    </row>
    <row r="81" spans="1:13" x14ac:dyDescent="0.25">
      <c r="A81" s="84"/>
      <c r="B81" s="94" t="s">
        <v>86</v>
      </c>
      <c r="C81" s="90"/>
      <c r="D81" s="91">
        <v>3.05</v>
      </c>
      <c r="E81" s="92">
        <v>0</v>
      </c>
      <c r="F81" s="92">
        <v>0</v>
      </c>
      <c r="G81" s="92">
        <v>0</v>
      </c>
      <c r="H81" s="92">
        <v>0</v>
      </c>
      <c r="I81" s="92">
        <v>0</v>
      </c>
      <c r="J81" s="92">
        <v>0</v>
      </c>
      <c r="K81" s="92">
        <f t="shared" si="2"/>
        <v>0</v>
      </c>
      <c r="L81" s="92">
        <f t="shared" si="2"/>
        <v>0</v>
      </c>
      <c r="M81" s="95"/>
    </row>
    <row r="82" spans="1:13" x14ac:dyDescent="0.25">
      <c r="A82" s="84"/>
      <c r="B82" s="94" t="s">
        <v>87</v>
      </c>
      <c r="C82" s="90">
        <v>13.1</v>
      </c>
      <c r="D82" s="91">
        <v>15.25</v>
      </c>
      <c r="E82" s="92">
        <v>0</v>
      </c>
      <c r="F82" s="92">
        <v>0</v>
      </c>
      <c r="G82" s="92">
        <v>0</v>
      </c>
      <c r="H82" s="92">
        <v>0</v>
      </c>
      <c r="I82" s="92">
        <v>0</v>
      </c>
      <c r="J82" s="92">
        <v>0</v>
      </c>
      <c r="K82" s="92">
        <f t="shared" si="2"/>
        <v>0</v>
      </c>
      <c r="L82" s="92">
        <f t="shared" si="2"/>
        <v>0</v>
      </c>
      <c r="M82" s="95"/>
    </row>
    <row r="83" spans="1:13" x14ac:dyDescent="0.25">
      <c r="A83" s="84"/>
      <c r="B83" s="94" t="s">
        <v>88</v>
      </c>
      <c r="C83" s="90"/>
      <c r="D83" s="91">
        <v>45.75</v>
      </c>
      <c r="E83" s="92">
        <v>0</v>
      </c>
      <c r="F83" s="92">
        <v>0</v>
      </c>
      <c r="G83" s="92">
        <v>0</v>
      </c>
      <c r="H83" s="92">
        <v>0</v>
      </c>
      <c r="I83" s="92">
        <v>0</v>
      </c>
      <c r="J83" s="92">
        <v>0</v>
      </c>
      <c r="K83" s="92">
        <f t="shared" si="2"/>
        <v>0</v>
      </c>
      <c r="L83" s="92">
        <f t="shared" si="2"/>
        <v>0</v>
      </c>
      <c r="M83" s="95"/>
    </row>
    <row r="84" spans="1:13" x14ac:dyDescent="0.25">
      <c r="A84" s="84"/>
      <c r="B84" s="94" t="s">
        <v>89</v>
      </c>
      <c r="C84" s="90">
        <v>13.2</v>
      </c>
      <c r="D84" s="91">
        <v>7.5</v>
      </c>
      <c r="E84" s="92">
        <v>0</v>
      </c>
      <c r="F84" s="92">
        <v>0</v>
      </c>
      <c r="G84" s="92">
        <v>0</v>
      </c>
      <c r="H84" s="92">
        <v>0</v>
      </c>
      <c r="I84" s="92">
        <v>0</v>
      </c>
      <c r="J84" s="92">
        <v>0</v>
      </c>
      <c r="K84" s="92">
        <f t="shared" si="2"/>
        <v>0</v>
      </c>
      <c r="L84" s="92">
        <f t="shared" si="2"/>
        <v>0</v>
      </c>
      <c r="M84" s="95"/>
    </row>
    <row r="85" spans="1:13" x14ac:dyDescent="0.25">
      <c r="A85" s="84"/>
      <c r="B85" s="94" t="s">
        <v>90</v>
      </c>
      <c r="C85" s="90"/>
      <c r="D85" s="91">
        <v>30.5</v>
      </c>
      <c r="E85" s="92">
        <v>0</v>
      </c>
      <c r="F85" s="92">
        <v>0</v>
      </c>
      <c r="G85" s="92">
        <v>0</v>
      </c>
      <c r="H85" s="92">
        <v>0</v>
      </c>
      <c r="I85" s="92">
        <v>0</v>
      </c>
      <c r="J85" s="92">
        <v>0</v>
      </c>
      <c r="K85" s="92">
        <f t="shared" si="2"/>
        <v>0</v>
      </c>
      <c r="L85" s="92">
        <f t="shared" si="2"/>
        <v>0</v>
      </c>
      <c r="M85" s="95"/>
    </row>
    <row r="86" spans="1:13" x14ac:dyDescent="0.25">
      <c r="A86" s="84"/>
      <c r="B86" s="94" t="s">
        <v>91</v>
      </c>
      <c r="C86" s="90"/>
      <c r="D86" s="91">
        <v>15.25</v>
      </c>
      <c r="E86" s="92">
        <v>0</v>
      </c>
      <c r="F86" s="92">
        <v>0</v>
      </c>
      <c r="G86" s="92">
        <v>0</v>
      </c>
      <c r="H86" s="92">
        <v>0</v>
      </c>
      <c r="I86" s="92">
        <v>0</v>
      </c>
      <c r="J86" s="92">
        <v>0</v>
      </c>
      <c r="K86" s="92">
        <f t="shared" si="2"/>
        <v>0</v>
      </c>
      <c r="L86" s="92">
        <f t="shared" si="2"/>
        <v>0</v>
      </c>
      <c r="M86" s="95"/>
    </row>
    <row r="87" spans="1:13" x14ac:dyDescent="0.25">
      <c r="A87" s="84"/>
      <c r="B87" s="94" t="s">
        <v>92</v>
      </c>
      <c r="C87" s="90">
        <v>13.2</v>
      </c>
      <c r="D87" s="91">
        <v>7.63</v>
      </c>
      <c r="E87" s="92">
        <v>1</v>
      </c>
      <c r="F87" s="92">
        <v>7.63</v>
      </c>
      <c r="G87" s="92">
        <v>7</v>
      </c>
      <c r="H87" s="92">
        <v>53.41</v>
      </c>
      <c r="I87" s="92">
        <v>0</v>
      </c>
      <c r="J87" s="92">
        <v>0</v>
      </c>
      <c r="K87" s="92">
        <f t="shared" si="2"/>
        <v>8</v>
      </c>
      <c r="L87" s="92">
        <f t="shared" si="2"/>
        <v>61.04</v>
      </c>
      <c r="M87" s="95"/>
    </row>
    <row r="88" spans="1:13" x14ac:dyDescent="0.25">
      <c r="A88" s="84"/>
      <c r="B88" s="94" t="s">
        <v>93</v>
      </c>
      <c r="C88" s="90">
        <v>13.1</v>
      </c>
      <c r="D88" s="91">
        <v>15.25</v>
      </c>
      <c r="E88" s="92">
        <v>2</v>
      </c>
      <c r="F88" s="92">
        <v>30.5</v>
      </c>
      <c r="G88" s="92">
        <v>3</v>
      </c>
      <c r="H88" s="92">
        <v>45.75</v>
      </c>
      <c r="I88" s="92">
        <v>0</v>
      </c>
      <c r="J88" s="92">
        <v>0</v>
      </c>
      <c r="K88" s="92">
        <f t="shared" si="2"/>
        <v>5</v>
      </c>
      <c r="L88" s="92">
        <f t="shared" si="2"/>
        <v>76.25</v>
      </c>
      <c r="M88" s="95"/>
    </row>
    <row r="89" spans="1:13" x14ac:dyDescent="0.25">
      <c r="A89" s="84"/>
      <c r="B89" s="94" t="s">
        <v>94</v>
      </c>
      <c r="C89" s="90">
        <v>10.5</v>
      </c>
      <c r="D89" s="91">
        <v>3</v>
      </c>
      <c r="E89" s="92">
        <v>1</v>
      </c>
      <c r="F89" s="92">
        <v>3</v>
      </c>
      <c r="G89" s="92">
        <v>1</v>
      </c>
      <c r="H89" s="92">
        <v>3</v>
      </c>
      <c r="I89" s="92">
        <v>0</v>
      </c>
      <c r="J89" s="92">
        <v>0</v>
      </c>
      <c r="K89" s="92">
        <f t="shared" si="2"/>
        <v>2</v>
      </c>
      <c r="L89" s="92">
        <f t="shared" si="2"/>
        <v>6</v>
      </c>
      <c r="M89" s="95"/>
    </row>
    <row r="90" spans="1:13" x14ac:dyDescent="0.25">
      <c r="A90" s="84"/>
      <c r="B90" s="94" t="s">
        <v>95</v>
      </c>
      <c r="C90" s="90">
        <v>10.5</v>
      </c>
      <c r="D90" s="91">
        <v>7.63</v>
      </c>
      <c r="E90" s="92">
        <v>0</v>
      </c>
      <c r="F90" s="92">
        <v>0</v>
      </c>
      <c r="G90" s="92">
        <v>0</v>
      </c>
      <c r="H90" s="92">
        <v>0</v>
      </c>
      <c r="I90" s="92">
        <v>0</v>
      </c>
      <c r="J90" s="92">
        <v>0</v>
      </c>
      <c r="K90" s="92">
        <f t="shared" si="2"/>
        <v>0</v>
      </c>
      <c r="L90" s="92">
        <f t="shared" si="2"/>
        <v>0</v>
      </c>
      <c r="M90" s="95"/>
    </row>
    <row r="91" spans="1:13" x14ac:dyDescent="0.25">
      <c r="A91" s="84"/>
      <c r="B91" s="94" t="s">
        <v>96</v>
      </c>
      <c r="C91" s="90">
        <v>10.4</v>
      </c>
      <c r="D91" s="91">
        <v>15.25</v>
      </c>
      <c r="E91" s="92">
        <v>0</v>
      </c>
      <c r="F91" s="92">
        <v>0</v>
      </c>
      <c r="G91" s="92">
        <v>0</v>
      </c>
      <c r="H91" s="92">
        <v>0</v>
      </c>
      <c r="I91" s="92">
        <v>3</v>
      </c>
      <c r="J91" s="92">
        <v>45.75</v>
      </c>
      <c r="K91" s="92">
        <f t="shared" si="2"/>
        <v>3</v>
      </c>
      <c r="L91" s="92">
        <f t="shared" si="2"/>
        <v>45.75</v>
      </c>
      <c r="M91" s="95"/>
    </row>
    <row r="92" spans="1:13" x14ac:dyDescent="0.25">
      <c r="A92" s="84"/>
      <c r="B92" s="94" t="s">
        <v>97</v>
      </c>
      <c r="C92" s="90"/>
      <c r="D92" s="91">
        <v>7.63</v>
      </c>
      <c r="E92" s="92">
        <v>0</v>
      </c>
      <c r="F92" s="92">
        <v>0</v>
      </c>
      <c r="G92" s="92">
        <v>0</v>
      </c>
      <c r="H92" s="92">
        <v>0</v>
      </c>
      <c r="I92" s="92">
        <v>0</v>
      </c>
      <c r="J92" s="92">
        <v>0</v>
      </c>
      <c r="K92" s="92">
        <f t="shared" si="2"/>
        <v>0</v>
      </c>
      <c r="L92" s="92">
        <f t="shared" si="2"/>
        <v>0</v>
      </c>
      <c r="M92" s="95"/>
    </row>
    <row r="93" spans="1:13" x14ac:dyDescent="0.25">
      <c r="A93" s="84"/>
      <c r="B93" s="94" t="s">
        <v>98</v>
      </c>
      <c r="C93" s="90">
        <v>10.3</v>
      </c>
      <c r="D93" s="91">
        <v>30.5</v>
      </c>
      <c r="E93" s="92">
        <v>1</v>
      </c>
      <c r="F93" s="92">
        <v>30.5</v>
      </c>
      <c r="G93" s="92">
        <v>1</v>
      </c>
      <c r="H93" s="92">
        <v>30.5</v>
      </c>
      <c r="I93" s="92">
        <v>0</v>
      </c>
      <c r="J93" s="92">
        <v>0</v>
      </c>
      <c r="K93" s="92">
        <f t="shared" si="2"/>
        <v>2</v>
      </c>
      <c r="L93" s="92">
        <f t="shared" si="2"/>
        <v>61</v>
      </c>
      <c r="M93" s="95"/>
    </row>
    <row r="94" spans="1:13" x14ac:dyDescent="0.25">
      <c r="A94" s="84"/>
      <c r="B94" s="94" t="s">
        <v>99</v>
      </c>
      <c r="C94" s="90"/>
      <c r="D94" s="91">
        <v>30.5</v>
      </c>
      <c r="E94" s="92">
        <v>0</v>
      </c>
      <c r="F94" s="92">
        <v>0</v>
      </c>
      <c r="G94" s="92">
        <v>0</v>
      </c>
      <c r="H94" s="92">
        <v>0</v>
      </c>
      <c r="I94" s="92">
        <v>0</v>
      </c>
      <c r="J94" s="92">
        <v>0</v>
      </c>
      <c r="K94" s="92">
        <f t="shared" si="2"/>
        <v>0</v>
      </c>
      <c r="L94" s="92">
        <f t="shared" si="2"/>
        <v>0</v>
      </c>
      <c r="M94" s="95"/>
    </row>
    <row r="95" spans="1:13" x14ac:dyDescent="0.25">
      <c r="A95" s="84"/>
      <c r="B95" s="94" t="s">
        <v>100</v>
      </c>
      <c r="C95" s="90"/>
      <c r="D95" s="91">
        <v>1.5</v>
      </c>
      <c r="E95" s="92">
        <v>0</v>
      </c>
      <c r="F95" s="92">
        <v>0</v>
      </c>
      <c r="G95" s="92">
        <v>0</v>
      </c>
      <c r="H95" s="92">
        <v>0</v>
      </c>
      <c r="I95" s="92">
        <v>0</v>
      </c>
      <c r="J95" s="92">
        <v>0</v>
      </c>
      <c r="K95" s="92">
        <f t="shared" si="2"/>
        <v>0</v>
      </c>
      <c r="L95" s="92">
        <f t="shared" si="2"/>
        <v>0</v>
      </c>
      <c r="M95" s="95"/>
    </row>
    <row r="96" spans="1:13" x14ac:dyDescent="0.25">
      <c r="A96" s="84"/>
      <c r="B96" s="94" t="s">
        <v>101</v>
      </c>
      <c r="C96" s="90"/>
      <c r="D96" s="91">
        <v>1.53</v>
      </c>
      <c r="E96" s="92">
        <v>0</v>
      </c>
      <c r="F96" s="92">
        <v>0</v>
      </c>
      <c r="G96" s="92">
        <v>0</v>
      </c>
      <c r="H96" s="92">
        <v>0</v>
      </c>
      <c r="I96" s="92">
        <v>0</v>
      </c>
      <c r="J96" s="92">
        <v>0</v>
      </c>
      <c r="K96" s="92">
        <f t="shared" si="2"/>
        <v>0</v>
      </c>
      <c r="L96" s="92">
        <f t="shared" si="2"/>
        <v>0</v>
      </c>
      <c r="M96" s="95"/>
    </row>
    <row r="97" spans="1:13" x14ac:dyDescent="0.25">
      <c r="A97" s="84"/>
      <c r="B97" s="94" t="s">
        <v>102</v>
      </c>
      <c r="C97" s="90"/>
      <c r="D97" s="91">
        <v>1.53</v>
      </c>
      <c r="E97" s="92">
        <v>0</v>
      </c>
      <c r="F97" s="92">
        <v>0</v>
      </c>
      <c r="G97" s="92">
        <v>0</v>
      </c>
      <c r="H97" s="92">
        <v>0</v>
      </c>
      <c r="I97" s="92">
        <v>0</v>
      </c>
      <c r="J97" s="92">
        <v>0</v>
      </c>
      <c r="K97" s="92">
        <f t="shared" si="2"/>
        <v>0</v>
      </c>
      <c r="L97" s="92">
        <f t="shared" si="2"/>
        <v>0</v>
      </c>
      <c r="M97" s="95"/>
    </row>
    <row r="98" spans="1:13" x14ac:dyDescent="0.25">
      <c r="A98" s="84"/>
      <c r="B98" s="94" t="s">
        <v>103</v>
      </c>
      <c r="C98" s="90">
        <v>10.4</v>
      </c>
      <c r="D98" s="91">
        <v>10</v>
      </c>
      <c r="E98" s="92">
        <v>0</v>
      </c>
      <c r="F98" s="92">
        <v>0</v>
      </c>
      <c r="G98" s="92">
        <v>0</v>
      </c>
      <c r="H98" s="92">
        <v>0</v>
      </c>
      <c r="I98" s="92">
        <v>12</v>
      </c>
      <c r="J98" s="92">
        <v>120</v>
      </c>
      <c r="K98" s="92">
        <f t="shared" si="2"/>
        <v>12</v>
      </c>
      <c r="L98" s="92">
        <f t="shared" si="2"/>
        <v>120</v>
      </c>
      <c r="M98" s="95"/>
    </row>
    <row r="99" spans="1:13" x14ac:dyDescent="0.25">
      <c r="A99" s="84"/>
      <c r="B99" s="94" t="s">
        <v>104</v>
      </c>
      <c r="C99" s="90"/>
      <c r="D99" s="91">
        <v>45.75</v>
      </c>
      <c r="E99" s="92">
        <v>0</v>
      </c>
      <c r="F99" s="92">
        <v>0</v>
      </c>
      <c r="G99" s="92">
        <v>0</v>
      </c>
      <c r="H99" s="92">
        <v>0</v>
      </c>
      <c r="I99" s="92">
        <v>0</v>
      </c>
      <c r="J99" s="92">
        <v>0</v>
      </c>
      <c r="K99" s="92">
        <f t="shared" si="2"/>
        <v>0</v>
      </c>
      <c r="L99" s="92">
        <f t="shared" si="2"/>
        <v>0</v>
      </c>
      <c r="M99" s="95"/>
    </row>
    <row r="100" spans="1:13" x14ac:dyDescent="0.25">
      <c r="A100" s="84"/>
      <c r="B100" s="94" t="s">
        <v>105</v>
      </c>
      <c r="C100" s="90"/>
      <c r="D100" s="91">
        <v>152.5</v>
      </c>
      <c r="E100" s="92">
        <v>0</v>
      </c>
      <c r="F100" s="92">
        <v>0</v>
      </c>
      <c r="G100" s="92">
        <v>0</v>
      </c>
      <c r="H100" s="92">
        <v>0</v>
      </c>
      <c r="I100" s="92">
        <v>0</v>
      </c>
      <c r="J100" s="92">
        <v>0</v>
      </c>
      <c r="K100" s="92">
        <f t="shared" si="2"/>
        <v>0</v>
      </c>
      <c r="L100" s="92">
        <f t="shared" si="2"/>
        <v>0</v>
      </c>
      <c r="M100" s="95"/>
    </row>
    <row r="101" spans="1:13" x14ac:dyDescent="0.25">
      <c r="A101" s="84"/>
      <c r="B101" s="94" t="s">
        <v>106</v>
      </c>
      <c r="C101" s="90"/>
      <c r="D101" s="91">
        <v>30.5</v>
      </c>
      <c r="E101" s="92">
        <v>1</v>
      </c>
      <c r="F101" s="92">
        <v>45.75</v>
      </c>
      <c r="G101" s="92">
        <v>0</v>
      </c>
      <c r="H101" s="92">
        <v>0</v>
      </c>
      <c r="I101" s="92">
        <v>1</v>
      </c>
      <c r="J101" s="92">
        <v>30.5</v>
      </c>
      <c r="K101" s="92">
        <f t="shared" si="2"/>
        <v>2</v>
      </c>
      <c r="L101" s="92">
        <f t="shared" si="2"/>
        <v>76.25</v>
      </c>
      <c r="M101" s="95"/>
    </row>
    <row r="102" spans="1:13" x14ac:dyDescent="0.25">
      <c r="A102" s="84"/>
      <c r="B102" s="94" t="s">
        <v>107</v>
      </c>
      <c r="C102" s="90"/>
      <c r="D102" s="91">
        <v>45.75</v>
      </c>
      <c r="E102" s="92">
        <v>0</v>
      </c>
      <c r="F102" s="92">
        <v>0</v>
      </c>
      <c r="G102" s="92">
        <v>0</v>
      </c>
      <c r="H102" s="92">
        <v>0</v>
      </c>
      <c r="I102" s="92">
        <v>0</v>
      </c>
      <c r="J102" s="92">
        <v>0</v>
      </c>
      <c r="K102" s="92">
        <f t="shared" si="2"/>
        <v>0</v>
      </c>
      <c r="L102" s="92">
        <f t="shared" si="2"/>
        <v>0</v>
      </c>
      <c r="M102" s="95"/>
    </row>
    <row r="103" spans="1:13" x14ac:dyDescent="0.25">
      <c r="A103" s="84"/>
      <c r="B103" s="94" t="s">
        <v>108</v>
      </c>
      <c r="C103" s="90">
        <v>13.1</v>
      </c>
      <c r="D103" s="91">
        <v>15.25</v>
      </c>
      <c r="E103" s="92">
        <v>1</v>
      </c>
      <c r="F103" s="92">
        <v>15.25</v>
      </c>
      <c r="G103" s="92">
        <v>0</v>
      </c>
      <c r="H103" s="92">
        <v>0</v>
      </c>
      <c r="I103" s="92">
        <v>0</v>
      </c>
      <c r="J103" s="92">
        <v>0</v>
      </c>
      <c r="K103" s="92">
        <f t="shared" ref="K103:L134" si="3">E103+G103+I103</f>
        <v>1</v>
      </c>
      <c r="L103" s="92">
        <f t="shared" si="3"/>
        <v>15.25</v>
      </c>
      <c r="M103" s="95"/>
    </row>
    <row r="104" spans="1:13" x14ac:dyDescent="0.25">
      <c r="A104" s="84"/>
      <c r="B104" s="94" t="s">
        <v>109</v>
      </c>
      <c r="C104" s="90">
        <v>40.799999999999997</v>
      </c>
      <c r="D104" s="91">
        <v>7.63</v>
      </c>
      <c r="E104" s="92">
        <v>0</v>
      </c>
      <c r="F104" s="92">
        <v>0</v>
      </c>
      <c r="G104" s="92">
        <v>0</v>
      </c>
      <c r="H104" s="92">
        <v>0</v>
      </c>
      <c r="I104" s="92">
        <v>3</v>
      </c>
      <c r="J104" s="92">
        <v>22.89</v>
      </c>
      <c r="K104" s="92">
        <f t="shared" si="3"/>
        <v>3</v>
      </c>
      <c r="L104" s="92">
        <f t="shared" si="3"/>
        <v>22.89</v>
      </c>
      <c r="M104" s="95"/>
    </row>
    <row r="105" spans="1:13" x14ac:dyDescent="0.25">
      <c r="A105" s="84"/>
      <c r="B105" s="94" t="s">
        <v>110</v>
      </c>
      <c r="C105" s="90">
        <v>10.5</v>
      </c>
      <c r="D105" s="91">
        <v>3</v>
      </c>
      <c r="E105" s="92">
        <v>0</v>
      </c>
      <c r="F105" s="92">
        <v>0</v>
      </c>
      <c r="G105" s="92">
        <v>8</v>
      </c>
      <c r="H105" s="92">
        <v>24</v>
      </c>
      <c r="I105" s="92">
        <v>0</v>
      </c>
      <c r="J105" s="92">
        <v>0</v>
      </c>
      <c r="K105" s="92">
        <f t="shared" si="3"/>
        <v>8</v>
      </c>
      <c r="L105" s="92">
        <f t="shared" si="3"/>
        <v>24</v>
      </c>
      <c r="M105" s="95"/>
    </row>
    <row r="106" spans="1:13" x14ac:dyDescent="0.25">
      <c r="A106" s="84"/>
      <c r="B106" s="94" t="s">
        <v>111</v>
      </c>
      <c r="C106" s="90">
        <v>70.099999999999994</v>
      </c>
      <c r="D106" s="91">
        <v>2.2000000000000002</v>
      </c>
      <c r="E106" s="92">
        <v>0</v>
      </c>
      <c r="F106" s="92">
        <v>0</v>
      </c>
      <c r="G106" s="92">
        <v>0</v>
      </c>
      <c r="H106" s="92">
        <v>0</v>
      </c>
      <c r="I106" s="92">
        <v>0</v>
      </c>
      <c r="J106" s="92">
        <v>0</v>
      </c>
      <c r="K106" s="92">
        <f t="shared" si="3"/>
        <v>0</v>
      </c>
      <c r="L106" s="92">
        <f t="shared" si="3"/>
        <v>0</v>
      </c>
      <c r="M106" s="95"/>
    </row>
    <row r="107" spans="1:13" x14ac:dyDescent="0.25">
      <c r="A107" s="84"/>
      <c r="B107" s="94" t="s">
        <v>112</v>
      </c>
      <c r="C107" s="90">
        <v>70.2</v>
      </c>
      <c r="D107" s="91">
        <v>8</v>
      </c>
      <c r="E107" s="92">
        <v>3</v>
      </c>
      <c r="F107" s="92">
        <v>24</v>
      </c>
      <c r="G107" s="92">
        <v>3</v>
      </c>
      <c r="H107" s="92">
        <v>24</v>
      </c>
      <c r="I107" s="92">
        <v>2</v>
      </c>
      <c r="J107" s="92">
        <v>16</v>
      </c>
      <c r="K107" s="92">
        <f t="shared" si="3"/>
        <v>8</v>
      </c>
      <c r="L107" s="92">
        <f t="shared" si="3"/>
        <v>64</v>
      </c>
      <c r="M107" s="95"/>
    </row>
    <row r="108" spans="1:13" x14ac:dyDescent="0.25">
      <c r="A108" s="84"/>
      <c r="B108" s="94" t="s">
        <v>113</v>
      </c>
      <c r="C108" s="90">
        <v>50.6</v>
      </c>
      <c r="D108" s="91">
        <v>15.25</v>
      </c>
      <c r="E108" s="92">
        <v>15</v>
      </c>
      <c r="F108" s="92">
        <v>228.75</v>
      </c>
      <c r="G108" s="92">
        <v>10</v>
      </c>
      <c r="H108" s="92">
        <v>152.5</v>
      </c>
      <c r="I108" s="92">
        <v>4</v>
      </c>
      <c r="J108" s="92">
        <v>61</v>
      </c>
      <c r="K108" s="92">
        <f t="shared" si="3"/>
        <v>29</v>
      </c>
      <c r="L108" s="92">
        <f t="shared" si="3"/>
        <v>442.25</v>
      </c>
      <c r="M108" s="95"/>
    </row>
    <row r="109" spans="1:13" x14ac:dyDescent="0.25">
      <c r="A109" s="84"/>
      <c r="B109" s="94" t="s">
        <v>114</v>
      </c>
      <c r="C109" s="90"/>
      <c r="D109" s="91">
        <v>15.25</v>
      </c>
      <c r="E109" s="92">
        <v>0</v>
      </c>
      <c r="F109" s="92">
        <v>0</v>
      </c>
      <c r="G109" s="92">
        <v>0</v>
      </c>
      <c r="H109" s="92">
        <v>0</v>
      </c>
      <c r="I109" s="92">
        <v>0</v>
      </c>
      <c r="J109" s="92">
        <v>0</v>
      </c>
      <c r="K109" s="92">
        <f t="shared" si="3"/>
        <v>0</v>
      </c>
      <c r="L109" s="92">
        <f t="shared" si="3"/>
        <v>0</v>
      </c>
      <c r="M109" s="95"/>
    </row>
    <row r="110" spans="1:13" x14ac:dyDescent="0.25">
      <c r="A110" s="84"/>
      <c r="B110" s="94" t="s">
        <v>115</v>
      </c>
      <c r="C110" s="90"/>
      <c r="D110" s="91">
        <v>45.75</v>
      </c>
      <c r="E110" s="92">
        <v>0</v>
      </c>
      <c r="F110" s="92">
        <v>0</v>
      </c>
      <c r="G110" s="92">
        <v>0</v>
      </c>
      <c r="H110" s="92">
        <v>0</v>
      </c>
      <c r="I110" s="92">
        <v>0</v>
      </c>
      <c r="J110" s="92">
        <v>0</v>
      </c>
      <c r="K110" s="92">
        <f t="shared" si="3"/>
        <v>0</v>
      </c>
      <c r="L110" s="92">
        <f t="shared" si="3"/>
        <v>0</v>
      </c>
      <c r="M110" s="95"/>
    </row>
    <row r="111" spans="1:13" x14ac:dyDescent="0.25">
      <c r="A111" s="84"/>
      <c r="B111" s="94" t="s">
        <v>116</v>
      </c>
      <c r="C111" s="90"/>
      <c r="D111" s="91">
        <v>76.25</v>
      </c>
      <c r="E111" s="92">
        <v>0</v>
      </c>
      <c r="F111" s="92">
        <v>0</v>
      </c>
      <c r="G111" s="92">
        <v>1</v>
      </c>
      <c r="H111" s="92">
        <v>76.25</v>
      </c>
      <c r="I111" s="92">
        <v>0</v>
      </c>
      <c r="J111" s="92">
        <v>0</v>
      </c>
      <c r="K111" s="92">
        <f t="shared" si="3"/>
        <v>1</v>
      </c>
      <c r="L111" s="92">
        <f t="shared" si="3"/>
        <v>76.25</v>
      </c>
      <c r="M111" s="95"/>
    </row>
    <row r="112" spans="1:13" x14ac:dyDescent="0.25">
      <c r="A112" s="84"/>
      <c r="B112" s="94" t="s">
        <v>117</v>
      </c>
      <c r="C112" s="90">
        <v>90</v>
      </c>
      <c r="D112" s="91">
        <v>457</v>
      </c>
      <c r="E112" s="92">
        <v>0</v>
      </c>
      <c r="F112" s="92">
        <v>0</v>
      </c>
      <c r="G112" s="92">
        <v>0</v>
      </c>
      <c r="H112" s="92">
        <v>0</v>
      </c>
      <c r="I112" s="92">
        <v>0</v>
      </c>
      <c r="J112" s="92">
        <v>0</v>
      </c>
      <c r="K112" s="92">
        <f t="shared" si="3"/>
        <v>0</v>
      </c>
      <c r="L112" s="92">
        <f t="shared" si="3"/>
        <v>0</v>
      </c>
      <c r="M112" s="95"/>
    </row>
    <row r="113" spans="1:13" x14ac:dyDescent="0.25">
      <c r="A113" s="84"/>
      <c r="B113" s="94" t="s">
        <v>118</v>
      </c>
      <c r="C113" s="90">
        <v>90</v>
      </c>
      <c r="D113" s="91">
        <v>152.44999999999999</v>
      </c>
      <c r="E113" s="92">
        <v>0</v>
      </c>
      <c r="F113" s="92">
        <v>0</v>
      </c>
      <c r="G113" s="92">
        <v>0</v>
      </c>
      <c r="H113" s="92">
        <v>0</v>
      </c>
      <c r="I113" s="92">
        <v>0</v>
      </c>
      <c r="J113" s="92">
        <v>0</v>
      </c>
      <c r="K113" s="92">
        <f t="shared" si="3"/>
        <v>0</v>
      </c>
      <c r="L113" s="92">
        <f t="shared" si="3"/>
        <v>0</v>
      </c>
      <c r="M113" s="95"/>
    </row>
    <row r="114" spans="1:13" x14ac:dyDescent="0.25">
      <c r="A114" s="84"/>
      <c r="B114" s="94" t="s">
        <v>245</v>
      </c>
      <c r="C114" s="90"/>
      <c r="D114" s="91">
        <v>7.63</v>
      </c>
      <c r="E114" s="92">
        <v>0</v>
      </c>
      <c r="F114" s="92">
        <v>0</v>
      </c>
      <c r="G114" s="92">
        <v>0</v>
      </c>
      <c r="H114" s="92">
        <v>0</v>
      </c>
      <c r="I114" s="92">
        <v>0</v>
      </c>
      <c r="J114" s="92">
        <v>0</v>
      </c>
      <c r="K114" s="92">
        <f t="shared" si="3"/>
        <v>0</v>
      </c>
      <c r="L114" s="92">
        <f t="shared" si="3"/>
        <v>0</v>
      </c>
      <c r="M114" s="95"/>
    </row>
    <row r="115" spans="1:13" x14ac:dyDescent="0.25">
      <c r="A115" s="84"/>
      <c r="B115" s="94" t="s">
        <v>120</v>
      </c>
      <c r="C115" s="90">
        <v>40.299999999999997</v>
      </c>
      <c r="D115" s="91">
        <v>1.53</v>
      </c>
      <c r="E115" s="92">
        <v>2</v>
      </c>
      <c r="F115" s="92">
        <v>3.06</v>
      </c>
      <c r="G115" s="92">
        <v>0</v>
      </c>
      <c r="H115" s="92">
        <v>0</v>
      </c>
      <c r="I115" s="92">
        <v>0</v>
      </c>
      <c r="J115" s="92">
        <v>0</v>
      </c>
      <c r="K115" s="92">
        <f t="shared" si="3"/>
        <v>2</v>
      </c>
      <c r="L115" s="92">
        <f t="shared" si="3"/>
        <v>3.06</v>
      </c>
      <c r="M115" s="95"/>
    </row>
    <row r="116" spans="1:13" x14ac:dyDescent="0.25">
      <c r="A116" s="84"/>
      <c r="B116" s="94" t="s">
        <v>121</v>
      </c>
      <c r="C116" s="90">
        <v>10.4</v>
      </c>
      <c r="D116" s="91">
        <v>7.63</v>
      </c>
      <c r="E116" s="92">
        <v>0</v>
      </c>
      <c r="F116" s="92">
        <v>0</v>
      </c>
      <c r="G116" s="92">
        <v>0</v>
      </c>
      <c r="H116" s="92">
        <v>0</v>
      </c>
      <c r="I116" s="92">
        <v>1</v>
      </c>
      <c r="J116" s="92">
        <v>7.63</v>
      </c>
      <c r="K116" s="92">
        <f t="shared" si="3"/>
        <v>1</v>
      </c>
      <c r="L116" s="92">
        <f t="shared" si="3"/>
        <v>7.63</v>
      </c>
      <c r="M116" s="95"/>
    </row>
    <row r="117" spans="1:13" x14ac:dyDescent="0.25">
      <c r="A117" s="84"/>
      <c r="B117" s="94" t="s">
        <v>122</v>
      </c>
      <c r="C117" s="90">
        <v>10.5</v>
      </c>
      <c r="D117" s="91">
        <v>1.53</v>
      </c>
      <c r="E117" s="92">
        <v>0</v>
      </c>
      <c r="F117" s="92">
        <v>0</v>
      </c>
      <c r="G117" s="92">
        <v>0</v>
      </c>
      <c r="H117" s="92">
        <v>0</v>
      </c>
      <c r="I117" s="92">
        <v>0</v>
      </c>
      <c r="J117" s="92">
        <v>0</v>
      </c>
      <c r="K117" s="92">
        <f t="shared" si="3"/>
        <v>0</v>
      </c>
      <c r="L117" s="92">
        <f t="shared" si="3"/>
        <v>0</v>
      </c>
      <c r="M117" s="95"/>
    </row>
    <row r="118" spans="1:13" x14ac:dyDescent="0.25">
      <c r="A118" s="84"/>
      <c r="B118" s="94" t="s">
        <v>123</v>
      </c>
      <c r="C118" s="90">
        <v>10.4</v>
      </c>
      <c r="D118" s="91">
        <v>15.25</v>
      </c>
      <c r="E118" s="92">
        <v>14</v>
      </c>
      <c r="F118" s="92">
        <v>213.5</v>
      </c>
      <c r="G118" s="92">
        <v>2</v>
      </c>
      <c r="H118" s="92">
        <v>30.5</v>
      </c>
      <c r="I118" s="92">
        <v>11</v>
      </c>
      <c r="J118" s="92">
        <v>167.75</v>
      </c>
      <c r="K118" s="92">
        <f t="shared" si="3"/>
        <v>27</v>
      </c>
      <c r="L118" s="92">
        <f t="shared" si="3"/>
        <v>411.75</v>
      </c>
      <c r="M118" s="95"/>
    </row>
    <row r="119" spans="1:13" x14ac:dyDescent="0.25">
      <c r="A119" s="84"/>
      <c r="B119" s="94" t="s">
        <v>124</v>
      </c>
      <c r="C119" s="90">
        <v>10.5</v>
      </c>
      <c r="D119" s="91">
        <v>3.05</v>
      </c>
      <c r="E119" s="92">
        <v>0</v>
      </c>
      <c r="F119" s="92">
        <v>0</v>
      </c>
      <c r="G119" s="92">
        <v>0</v>
      </c>
      <c r="H119" s="92">
        <v>0</v>
      </c>
      <c r="I119" s="92">
        <v>0</v>
      </c>
      <c r="J119" s="92">
        <v>0</v>
      </c>
      <c r="K119" s="92">
        <f t="shared" si="3"/>
        <v>0</v>
      </c>
      <c r="L119" s="92">
        <f t="shared" si="3"/>
        <v>0</v>
      </c>
      <c r="M119" s="95"/>
    </row>
    <row r="120" spans="1:13" x14ac:dyDescent="0.25">
      <c r="A120" s="84"/>
      <c r="B120" s="94" t="s">
        <v>125</v>
      </c>
      <c r="C120" s="90">
        <v>10.5</v>
      </c>
      <c r="D120" s="91">
        <v>12.2</v>
      </c>
      <c r="E120" s="92">
        <v>0</v>
      </c>
      <c r="F120" s="92">
        <v>0</v>
      </c>
      <c r="G120" s="92">
        <v>0</v>
      </c>
      <c r="H120" s="92">
        <v>0</v>
      </c>
      <c r="I120" s="92">
        <v>0</v>
      </c>
      <c r="J120" s="92">
        <v>0</v>
      </c>
      <c r="K120" s="92">
        <f t="shared" si="3"/>
        <v>0</v>
      </c>
      <c r="L120" s="92">
        <f t="shared" si="3"/>
        <v>0</v>
      </c>
      <c r="M120" s="95"/>
    </row>
    <row r="121" spans="1:13" x14ac:dyDescent="0.25">
      <c r="A121" s="84"/>
      <c r="B121" s="94" t="s">
        <v>126</v>
      </c>
      <c r="C121" s="90">
        <v>70.2</v>
      </c>
      <c r="D121" s="91">
        <v>4.58</v>
      </c>
      <c r="E121" s="92">
        <v>0</v>
      </c>
      <c r="F121" s="92">
        <v>0</v>
      </c>
      <c r="G121" s="92">
        <v>0</v>
      </c>
      <c r="H121" s="92">
        <v>0</v>
      </c>
      <c r="I121" s="92">
        <v>0</v>
      </c>
      <c r="J121" s="92">
        <v>0</v>
      </c>
      <c r="K121" s="92">
        <f t="shared" si="3"/>
        <v>0</v>
      </c>
      <c r="L121" s="92">
        <f t="shared" si="3"/>
        <v>0</v>
      </c>
      <c r="M121" s="95"/>
    </row>
    <row r="122" spans="1:13" x14ac:dyDescent="0.25">
      <c r="A122" s="84"/>
      <c r="B122" s="94" t="s">
        <v>127</v>
      </c>
      <c r="C122" s="90">
        <v>13.2</v>
      </c>
      <c r="D122" s="91">
        <v>7.63</v>
      </c>
      <c r="E122" s="92">
        <v>0</v>
      </c>
      <c r="F122" s="92">
        <v>0</v>
      </c>
      <c r="G122" s="92">
        <v>0</v>
      </c>
      <c r="H122" s="92">
        <v>0</v>
      </c>
      <c r="I122" s="92">
        <v>0</v>
      </c>
      <c r="J122" s="92">
        <v>0</v>
      </c>
      <c r="K122" s="92">
        <f t="shared" si="3"/>
        <v>0</v>
      </c>
      <c r="L122" s="92">
        <f t="shared" si="3"/>
        <v>0</v>
      </c>
      <c r="M122" s="95"/>
    </row>
    <row r="123" spans="1:13" x14ac:dyDescent="0.25">
      <c r="A123" s="84"/>
      <c r="B123" s="94" t="s">
        <v>128</v>
      </c>
      <c r="C123" s="90">
        <v>11.2</v>
      </c>
      <c r="D123" s="91">
        <v>18</v>
      </c>
      <c r="E123" s="92">
        <v>0</v>
      </c>
      <c r="F123" s="92">
        <v>0</v>
      </c>
      <c r="G123" s="92">
        <v>0</v>
      </c>
      <c r="H123" s="92">
        <v>0</v>
      </c>
      <c r="I123" s="92">
        <v>0</v>
      </c>
      <c r="J123" s="92">
        <v>0</v>
      </c>
      <c r="K123" s="92">
        <f t="shared" si="3"/>
        <v>0</v>
      </c>
      <c r="L123" s="92">
        <f t="shared" si="3"/>
        <v>0</v>
      </c>
      <c r="M123" s="95"/>
    </row>
    <row r="124" spans="1:13" x14ac:dyDescent="0.25">
      <c r="A124" s="84"/>
      <c r="B124" s="94" t="s">
        <v>129</v>
      </c>
      <c r="C124" s="90">
        <v>10.4</v>
      </c>
      <c r="D124" s="91">
        <v>7.5</v>
      </c>
      <c r="E124" s="92">
        <v>4</v>
      </c>
      <c r="F124" s="92">
        <v>30</v>
      </c>
      <c r="G124" s="92">
        <v>7</v>
      </c>
      <c r="H124" s="92">
        <v>52.5</v>
      </c>
      <c r="I124" s="92">
        <v>0</v>
      </c>
      <c r="J124" s="92">
        <v>0</v>
      </c>
      <c r="K124" s="92">
        <f t="shared" si="3"/>
        <v>11</v>
      </c>
      <c r="L124" s="92">
        <f t="shared" si="3"/>
        <v>82.5</v>
      </c>
      <c r="M124" s="95"/>
    </row>
    <row r="125" spans="1:13" x14ac:dyDescent="0.25">
      <c r="A125" s="84"/>
      <c r="B125" s="94" t="s">
        <v>130</v>
      </c>
      <c r="C125" s="90">
        <v>13.2</v>
      </c>
      <c r="D125" s="91">
        <v>7.63</v>
      </c>
      <c r="E125" s="92">
        <v>0</v>
      </c>
      <c r="F125" s="92">
        <v>0</v>
      </c>
      <c r="G125" s="92">
        <v>0</v>
      </c>
      <c r="H125" s="92">
        <v>0</v>
      </c>
      <c r="I125" s="92">
        <v>0</v>
      </c>
      <c r="J125" s="92">
        <v>0</v>
      </c>
      <c r="K125" s="92">
        <f t="shared" si="3"/>
        <v>0</v>
      </c>
      <c r="L125" s="92">
        <f t="shared" si="3"/>
        <v>0</v>
      </c>
      <c r="M125" s="95"/>
    </row>
    <row r="126" spans="1:13" x14ac:dyDescent="0.25">
      <c r="A126" s="84"/>
      <c r="B126" s="94" t="s">
        <v>131</v>
      </c>
      <c r="C126" s="90">
        <v>11.2</v>
      </c>
      <c r="D126" s="91">
        <v>18</v>
      </c>
      <c r="E126" s="92">
        <v>0</v>
      </c>
      <c r="F126" s="92">
        <v>0</v>
      </c>
      <c r="G126" s="92">
        <v>0</v>
      </c>
      <c r="H126" s="92">
        <v>0</v>
      </c>
      <c r="I126" s="92">
        <v>0</v>
      </c>
      <c r="J126" s="92">
        <v>0</v>
      </c>
      <c r="K126" s="92">
        <f t="shared" si="3"/>
        <v>0</v>
      </c>
      <c r="L126" s="92">
        <f t="shared" si="3"/>
        <v>0</v>
      </c>
      <c r="M126" s="95"/>
    </row>
    <row r="127" spans="1:13" x14ac:dyDescent="0.25">
      <c r="A127" s="84"/>
      <c r="B127" s="94" t="s">
        <v>132</v>
      </c>
      <c r="C127" s="90">
        <v>50.8</v>
      </c>
      <c r="D127" s="91">
        <v>45.75</v>
      </c>
      <c r="E127" s="92">
        <v>0</v>
      </c>
      <c r="F127" s="92">
        <v>0</v>
      </c>
      <c r="G127" s="92">
        <v>0</v>
      </c>
      <c r="H127" s="92">
        <v>0</v>
      </c>
      <c r="I127" s="92">
        <v>0</v>
      </c>
      <c r="J127" s="92">
        <v>0</v>
      </c>
      <c r="K127" s="92">
        <f t="shared" si="3"/>
        <v>0</v>
      </c>
      <c r="L127" s="92">
        <f t="shared" si="3"/>
        <v>0</v>
      </c>
      <c r="M127" s="95"/>
    </row>
    <row r="128" spans="1:13" x14ac:dyDescent="0.25">
      <c r="A128" s="84"/>
      <c r="B128" s="94" t="s">
        <v>133</v>
      </c>
      <c r="C128" s="90">
        <v>13.1</v>
      </c>
      <c r="D128" s="91">
        <v>15.25</v>
      </c>
      <c r="E128" s="92">
        <v>1</v>
      </c>
      <c r="F128" s="92">
        <v>15.25</v>
      </c>
      <c r="G128" s="92">
        <v>1</v>
      </c>
      <c r="H128" s="92">
        <v>15.25</v>
      </c>
      <c r="I128" s="92">
        <v>5</v>
      </c>
      <c r="J128" s="92">
        <v>76.25</v>
      </c>
      <c r="K128" s="92">
        <f t="shared" si="3"/>
        <v>7</v>
      </c>
      <c r="L128" s="92">
        <f t="shared" si="3"/>
        <v>106.75</v>
      </c>
      <c r="M128" s="95"/>
    </row>
    <row r="129" spans="1:13" x14ac:dyDescent="0.25">
      <c r="A129" s="84"/>
      <c r="B129" s="94" t="s">
        <v>134</v>
      </c>
      <c r="C129" s="90">
        <v>13.2</v>
      </c>
      <c r="D129" s="91">
        <v>6</v>
      </c>
      <c r="E129" s="92">
        <v>0</v>
      </c>
      <c r="F129" s="92">
        <v>0</v>
      </c>
      <c r="G129" s="92">
        <v>0</v>
      </c>
      <c r="H129" s="92">
        <v>0</v>
      </c>
      <c r="I129" s="92">
        <v>0</v>
      </c>
      <c r="J129" s="92">
        <v>0</v>
      </c>
      <c r="K129" s="92">
        <f t="shared" si="3"/>
        <v>0</v>
      </c>
      <c r="L129" s="92">
        <f t="shared" si="3"/>
        <v>0</v>
      </c>
      <c r="M129" s="95"/>
    </row>
    <row r="130" spans="1:13" x14ac:dyDescent="0.25">
      <c r="A130" s="84"/>
      <c r="B130" s="94" t="s">
        <v>135</v>
      </c>
      <c r="C130" s="90">
        <v>13.2</v>
      </c>
      <c r="D130" s="91">
        <v>7.63</v>
      </c>
      <c r="E130" s="92">
        <v>0</v>
      </c>
      <c r="F130" s="92">
        <v>0</v>
      </c>
      <c r="G130" s="92">
        <v>0</v>
      </c>
      <c r="H130" s="92">
        <v>0</v>
      </c>
      <c r="I130" s="92">
        <v>0</v>
      </c>
      <c r="J130" s="92">
        <v>0</v>
      </c>
      <c r="K130" s="92">
        <f t="shared" si="3"/>
        <v>0</v>
      </c>
      <c r="L130" s="92">
        <f t="shared" si="3"/>
        <v>0</v>
      </c>
      <c r="M130" s="95"/>
    </row>
    <row r="131" spans="1:13" x14ac:dyDescent="0.25">
      <c r="A131" s="84"/>
      <c r="B131" s="94" t="s">
        <v>136</v>
      </c>
      <c r="C131" s="90">
        <v>13.2</v>
      </c>
      <c r="D131" s="91">
        <v>7.63</v>
      </c>
      <c r="E131" s="92">
        <v>0</v>
      </c>
      <c r="F131" s="92">
        <v>0</v>
      </c>
      <c r="G131" s="92">
        <v>0</v>
      </c>
      <c r="H131" s="92">
        <v>0</v>
      </c>
      <c r="I131" s="92">
        <v>0</v>
      </c>
      <c r="J131" s="92">
        <v>0</v>
      </c>
      <c r="K131" s="92">
        <f t="shared" si="3"/>
        <v>0</v>
      </c>
      <c r="L131" s="92">
        <f t="shared" si="3"/>
        <v>0</v>
      </c>
      <c r="M131" s="95"/>
    </row>
    <row r="132" spans="1:13" x14ac:dyDescent="0.25">
      <c r="A132" s="84"/>
      <c r="B132" s="94" t="s">
        <v>137</v>
      </c>
      <c r="C132" s="90"/>
      <c r="D132" s="91">
        <v>7.63</v>
      </c>
      <c r="E132" s="92">
        <v>0</v>
      </c>
      <c r="F132" s="92">
        <v>0</v>
      </c>
      <c r="G132" s="92">
        <v>0</v>
      </c>
      <c r="H132" s="92">
        <v>0</v>
      </c>
      <c r="I132" s="92">
        <v>0</v>
      </c>
      <c r="J132" s="92">
        <v>0</v>
      </c>
      <c r="K132" s="92">
        <f t="shared" si="3"/>
        <v>0</v>
      </c>
      <c r="L132" s="92">
        <f t="shared" si="3"/>
        <v>0</v>
      </c>
      <c r="M132" s="95"/>
    </row>
    <row r="133" spans="1:13" x14ac:dyDescent="0.25">
      <c r="A133" s="84"/>
      <c r="B133" s="94" t="s">
        <v>138</v>
      </c>
      <c r="C133" s="90">
        <v>13.3</v>
      </c>
      <c r="D133" s="91">
        <v>30.5</v>
      </c>
      <c r="E133" s="92">
        <v>0</v>
      </c>
      <c r="F133" s="92">
        <v>0</v>
      </c>
      <c r="G133" s="92">
        <v>0</v>
      </c>
      <c r="H133" s="92">
        <v>0</v>
      </c>
      <c r="I133" s="92">
        <v>0</v>
      </c>
      <c r="J133" s="92">
        <v>0</v>
      </c>
      <c r="K133" s="92">
        <f t="shared" si="3"/>
        <v>0</v>
      </c>
      <c r="L133" s="92">
        <f t="shared" si="3"/>
        <v>0</v>
      </c>
      <c r="M133" s="95"/>
    </row>
    <row r="134" spans="1:13" x14ac:dyDescent="0.25">
      <c r="A134" s="84"/>
      <c r="B134" s="94" t="s">
        <v>139</v>
      </c>
      <c r="C134" s="90">
        <v>13.1</v>
      </c>
      <c r="D134" s="91">
        <v>15.25</v>
      </c>
      <c r="E134" s="92">
        <v>1</v>
      </c>
      <c r="F134" s="92">
        <v>15.25</v>
      </c>
      <c r="G134" s="92">
        <v>0</v>
      </c>
      <c r="H134" s="92">
        <v>0</v>
      </c>
      <c r="I134" s="92">
        <v>0</v>
      </c>
      <c r="J134" s="92">
        <v>0</v>
      </c>
      <c r="K134" s="92">
        <f t="shared" si="3"/>
        <v>1</v>
      </c>
      <c r="L134" s="92">
        <f t="shared" si="3"/>
        <v>15.25</v>
      </c>
      <c r="M134" s="95"/>
    </row>
    <row r="135" spans="1:13" x14ac:dyDescent="0.25">
      <c r="A135" s="84"/>
      <c r="B135" s="94" t="s">
        <v>140</v>
      </c>
      <c r="C135" s="90">
        <v>12.8</v>
      </c>
      <c r="D135" s="91">
        <v>15.5</v>
      </c>
      <c r="E135" s="92">
        <v>0</v>
      </c>
      <c r="F135" s="92">
        <v>0</v>
      </c>
      <c r="G135" s="92">
        <v>0</v>
      </c>
      <c r="H135" s="92">
        <v>0</v>
      </c>
      <c r="I135" s="92">
        <v>0</v>
      </c>
      <c r="J135" s="92">
        <v>0</v>
      </c>
      <c r="K135" s="92">
        <f t="shared" ref="K135:L168" si="4">E135+G135+I135</f>
        <v>0</v>
      </c>
      <c r="L135" s="92">
        <f t="shared" si="4"/>
        <v>0</v>
      </c>
      <c r="M135" s="95"/>
    </row>
    <row r="136" spans="1:13" x14ac:dyDescent="0.25">
      <c r="A136" s="84"/>
      <c r="B136" s="94" t="s">
        <v>141</v>
      </c>
      <c r="C136" s="90">
        <v>12.8</v>
      </c>
      <c r="D136" s="91">
        <v>15.5</v>
      </c>
      <c r="E136" s="92">
        <v>0</v>
      </c>
      <c r="F136" s="92">
        <v>0</v>
      </c>
      <c r="G136" s="92">
        <v>0</v>
      </c>
      <c r="H136" s="92">
        <v>0</v>
      </c>
      <c r="I136" s="92">
        <v>0</v>
      </c>
      <c r="J136" s="92">
        <v>0</v>
      </c>
      <c r="K136" s="92">
        <f t="shared" si="4"/>
        <v>0</v>
      </c>
      <c r="L136" s="92">
        <f t="shared" si="4"/>
        <v>0</v>
      </c>
      <c r="M136" s="95"/>
    </row>
    <row r="137" spans="1:13" x14ac:dyDescent="0.25">
      <c r="A137" s="84"/>
      <c r="B137" s="94" t="s">
        <v>142</v>
      </c>
      <c r="C137" s="90">
        <v>12.8</v>
      </c>
      <c r="D137" s="91">
        <v>23</v>
      </c>
      <c r="E137" s="92">
        <v>1</v>
      </c>
      <c r="F137" s="92">
        <v>23</v>
      </c>
      <c r="G137" s="92">
        <v>1</v>
      </c>
      <c r="H137" s="92">
        <v>23</v>
      </c>
      <c r="I137" s="92">
        <v>1</v>
      </c>
      <c r="J137" s="92">
        <v>23</v>
      </c>
      <c r="K137" s="92">
        <f t="shared" si="4"/>
        <v>3</v>
      </c>
      <c r="L137" s="92">
        <f t="shared" si="4"/>
        <v>69</v>
      </c>
      <c r="M137" s="95"/>
    </row>
    <row r="138" spans="1:13" x14ac:dyDescent="0.25">
      <c r="A138" s="84"/>
      <c r="B138" s="94" t="s">
        <v>143</v>
      </c>
      <c r="C138" s="90">
        <v>12.8</v>
      </c>
      <c r="D138" s="91">
        <v>10</v>
      </c>
      <c r="E138" s="92">
        <v>0</v>
      </c>
      <c r="F138" s="92">
        <v>0</v>
      </c>
      <c r="G138" s="92">
        <v>0</v>
      </c>
      <c r="H138" s="92">
        <v>0</v>
      </c>
      <c r="I138" s="92">
        <v>0</v>
      </c>
      <c r="J138" s="92">
        <v>0</v>
      </c>
      <c r="K138" s="92">
        <f t="shared" si="4"/>
        <v>0</v>
      </c>
      <c r="L138" s="92">
        <f t="shared" si="4"/>
        <v>0</v>
      </c>
      <c r="M138" s="95"/>
    </row>
    <row r="139" spans="1:13" x14ac:dyDescent="0.25">
      <c r="A139" s="84"/>
      <c r="B139" s="94" t="s">
        <v>144</v>
      </c>
      <c r="C139" s="90">
        <v>12.8</v>
      </c>
      <c r="D139" s="91">
        <v>22.88</v>
      </c>
      <c r="E139" s="92">
        <v>0</v>
      </c>
      <c r="F139" s="92">
        <v>0</v>
      </c>
      <c r="G139" s="92">
        <v>0</v>
      </c>
      <c r="H139" s="92">
        <v>0</v>
      </c>
      <c r="I139" s="92">
        <v>0</v>
      </c>
      <c r="J139" s="92">
        <v>0</v>
      </c>
      <c r="K139" s="92">
        <f t="shared" si="4"/>
        <v>0</v>
      </c>
      <c r="L139" s="92">
        <f t="shared" si="4"/>
        <v>0</v>
      </c>
      <c r="M139" s="95"/>
    </row>
    <row r="140" spans="1:13" x14ac:dyDescent="0.25">
      <c r="A140" s="84"/>
      <c r="B140" s="94" t="s">
        <v>145</v>
      </c>
      <c r="C140" s="90">
        <v>4.0999999999999996</v>
      </c>
      <c r="D140" s="91">
        <v>3.05</v>
      </c>
      <c r="E140" s="92">
        <v>0</v>
      </c>
      <c r="F140" s="92">
        <v>0</v>
      </c>
      <c r="G140" s="92">
        <v>0</v>
      </c>
      <c r="H140" s="92">
        <v>0</v>
      </c>
      <c r="I140" s="92">
        <v>0</v>
      </c>
      <c r="J140" s="92">
        <v>0</v>
      </c>
      <c r="K140" s="92">
        <f t="shared" si="4"/>
        <v>0</v>
      </c>
      <c r="L140" s="92">
        <f t="shared" si="4"/>
        <v>0</v>
      </c>
      <c r="M140" s="95"/>
    </row>
    <row r="141" spans="1:13" x14ac:dyDescent="0.25">
      <c r="A141" s="84"/>
      <c r="B141" s="94" t="s">
        <v>146</v>
      </c>
      <c r="C141" s="90">
        <v>16.100000000000001</v>
      </c>
      <c r="D141" s="91">
        <v>30.5</v>
      </c>
      <c r="E141" s="92">
        <v>0</v>
      </c>
      <c r="F141" s="92">
        <v>0</v>
      </c>
      <c r="G141" s="92">
        <v>1</v>
      </c>
      <c r="H141" s="92">
        <v>30.5</v>
      </c>
      <c r="I141" s="92">
        <v>5</v>
      </c>
      <c r="J141" s="92">
        <v>152.5</v>
      </c>
      <c r="K141" s="92">
        <f t="shared" si="4"/>
        <v>6</v>
      </c>
      <c r="L141" s="92">
        <f t="shared" si="4"/>
        <v>183</v>
      </c>
      <c r="M141" s="95"/>
    </row>
    <row r="142" spans="1:13" x14ac:dyDescent="0.25">
      <c r="A142" s="84"/>
      <c r="B142" s="94" t="s">
        <v>265</v>
      </c>
      <c r="C142" s="90">
        <v>16.100000000000001</v>
      </c>
      <c r="D142" s="91">
        <v>10</v>
      </c>
      <c r="E142" s="92">
        <v>59</v>
      </c>
      <c r="F142" s="92">
        <v>590</v>
      </c>
      <c r="G142" s="92">
        <v>52</v>
      </c>
      <c r="H142" s="92">
        <v>520</v>
      </c>
      <c r="I142" s="92">
        <v>51</v>
      </c>
      <c r="J142" s="92">
        <v>510</v>
      </c>
      <c r="K142" s="92">
        <f t="shared" si="4"/>
        <v>162</v>
      </c>
      <c r="L142" s="92">
        <f t="shared" si="4"/>
        <v>1620</v>
      </c>
      <c r="M142" s="95"/>
    </row>
    <row r="143" spans="1:13" x14ac:dyDescent="0.25">
      <c r="A143" s="84"/>
      <c r="B143" s="94" t="s">
        <v>148</v>
      </c>
      <c r="C143" s="90">
        <v>16.100000000000001</v>
      </c>
      <c r="D143" s="91">
        <v>20.001347103726985</v>
      </c>
      <c r="E143" s="92">
        <v>128</v>
      </c>
      <c r="F143" s="92">
        <v>2560</v>
      </c>
      <c r="G143" s="92">
        <v>93</v>
      </c>
      <c r="H143" s="92">
        <v>1860</v>
      </c>
      <c r="I143" s="92">
        <v>72</v>
      </c>
      <c r="J143" s="92">
        <v>1440</v>
      </c>
      <c r="K143" s="92">
        <f t="shared" si="4"/>
        <v>293</v>
      </c>
      <c r="L143" s="92">
        <f t="shared" si="4"/>
        <v>5860</v>
      </c>
      <c r="M143" s="95"/>
    </row>
    <row r="144" spans="1:13" x14ac:dyDescent="0.25">
      <c r="A144" s="84"/>
      <c r="B144" s="94" t="s">
        <v>149</v>
      </c>
      <c r="C144" s="90">
        <v>60.3</v>
      </c>
      <c r="D144" s="91">
        <v>76.22</v>
      </c>
      <c r="E144" s="92">
        <v>0</v>
      </c>
      <c r="F144" s="92">
        <v>0</v>
      </c>
      <c r="G144" s="92">
        <v>0</v>
      </c>
      <c r="H144" s="92">
        <v>0</v>
      </c>
      <c r="I144" s="92">
        <v>0</v>
      </c>
      <c r="J144" s="92">
        <v>0</v>
      </c>
      <c r="K144" s="92">
        <f t="shared" si="4"/>
        <v>0</v>
      </c>
      <c r="L144" s="92">
        <f t="shared" si="4"/>
        <v>0</v>
      </c>
      <c r="M144" s="95"/>
    </row>
    <row r="145" spans="1:13" x14ac:dyDescent="0.25">
      <c r="A145" s="84"/>
      <c r="B145" s="94" t="s">
        <v>150</v>
      </c>
      <c r="C145" s="90">
        <v>50.3</v>
      </c>
      <c r="D145" s="91">
        <v>10</v>
      </c>
      <c r="E145" s="92">
        <v>0</v>
      </c>
      <c r="F145" s="92">
        <v>0</v>
      </c>
      <c r="G145" s="92">
        <v>1</v>
      </c>
      <c r="H145" s="92">
        <v>10</v>
      </c>
      <c r="I145" s="92">
        <v>0</v>
      </c>
      <c r="J145" s="92">
        <v>0</v>
      </c>
      <c r="K145" s="92">
        <f t="shared" si="4"/>
        <v>1</v>
      </c>
      <c r="L145" s="92">
        <f t="shared" si="4"/>
        <v>10</v>
      </c>
      <c r="M145" s="95"/>
    </row>
    <row r="146" spans="1:13" x14ac:dyDescent="0.25">
      <c r="A146" s="84"/>
      <c r="B146" s="94" t="s">
        <v>151</v>
      </c>
      <c r="C146" s="90">
        <v>70.3</v>
      </c>
      <c r="D146" s="91">
        <v>3.05</v>
      </c>
      <c r="E146" s="92">
        <v>0</v>
      </c>
      <c r="F146" s="92">
        <v>0</v>
      </c>
      <c r="G146" s="92">
        <v>0</v>
      </c>
      <c r="H146" s="92">
        <v>0</v>
      </c>
      <c r="I146" s="92">
        <v>0</v>
      </c>
      <c r="J146" s="92">
        <v>0</v>
      </c>
      <c r="K146" s="92">
        <f t="shared" si="4"/>
        <v>0</v>
      </c>
      <c r="L146" s="92">
        <f t="shared" si="4"/>
        <v>0</v>
      </c>
      <c r="M146" s="95"/>
    </row>
    <row r="147" spans="1:13" x14ac:dyDescent="0.25">
      <c r="A147" s="84"/>
      <c r="B147" s="94" t="s">
        <v>152</v>
      </c>
      <c r="C147" s="90">
        <v>90</v>
      </c>
      <c r="D147" s="91">
        <v>30.5</v>
      </c>
      <c r="E147" s="92">
        <v>0</v>
      </c>
      <c r="F147" s="92">
        <v>0</v>
      </c>
      <c r="G147" s="92">
        <v>2</v>
      </c>
      <c r="H147" s="92">
        <v>1525</v>
      </c>
      <c r="I147" s="92">
        <v>0</v>
      </c>
      <c r="J147" s="92">
        <v>0</v>
      </c>
      <c r="K147" s="92">
        <f t="shared" si="4"/>
        <v>2</v>
      </c>
      <c r="L147" s="92">
        <f t="shared" si="4"/>
        <v>1525</v>
      </c>
      <c r="M147" s="95"/>
    </row>
    <row r="148" spans="1:13" x14ac:dyDescent="0.25">
      <c r="A148" s="84"/>
      <c r="B148" s="94" t="s">
        <v>153</v>
      </c>
      <c r="C148" s="90">
        <v>90</v>
      </c>
      <c r="D148" s="91">
        <v>15.5</v>
      </c>
      <c r="E148" s="92">
        <v>0</v>
      </c>
      <c r="F148" s="92">
        <v>0</v>
      </c>
      <c r="G148" s="92">
        <v>0</v>
      </c>
      <c r="H148" s="92">
        <v>0</v>
      </c>
      <c r="I148" s="92">
        <v>0</v>
      </c>
      <c r="J148" s="92">
        <v>0</v>
      </c>
      <c r="K148" s="92">
        <f t="shared" si="4"/>
        <v>0</v>
      </c>
      <c r="L148" s="92">
        <f t="shared" si="4"/>
        <v>0</v>
      </c>
      <c r="M148" s="95"/>
    </row>
    <row r="149" spans="1:13" x14ac:dyDescent="0.25">
      <c r="A149" s="84"/>
      <c r="B149" s="94" t="s">
        <v>154</v>
      </c>
      <c r="C149" s="90">
        <v>10.199999999999999</v>
      </c>
      <c r="D149" s="91">
        <v>22.88</v>
      </c>
      <c r="E149" s="92">
        <v>0</v>
      </c>
      <c r="F149" s="92">
        <v>0</v>
      </c>
      <c r="G149" s="92">
        <v>0</v>
      </c>
      <c r="H149" s="92">
        <v>0</v>
      </c>
      <c r="I149" s="92">
        <v>0</v>
      </c>
      <c r="J149" s="92">
        <v>0</v>
      </c>
      <c r="K149" s="92">
        <f t="shared" si="4"/>
        <v>0</v>
      </c>
      <c r="L149" s="92">
        <f t="shared" si="4"/>
        <v>0</v>
      </c>
      <c r="M149" s="95"/>
    </row>
    <row r="150" spans="1:13" x14ac:dyDescent="0.25">
      <c r="A150" s="84"/>
      <c r="B150" s="94" t="s">
        <v>155</v>
      </c>
      <c r="C150" s="90">
        <v>10.199999999999999</v>
      </c>
      <c r="D150" s="91">
        <v>45.75</v>
      </c>
      <c r="E150" s="92">
        <v>0</v>
      </c>
      <c r="F150" s="92">
        <v>0</v>
      </c>
      <c r="G150" s="92">
        <v>1</v>
      </c>
      <c r="H150" s="92">
        <v>45.75</v>
      </c>
      <c r="I150" s="92">
        <v>0</v>
      </c>
      <c r="J150" s="92">
        <v>0</v>
      </c>
      <c r="K150" s="92">
        <f t="shared" si="4"/>
        <v>1</v>
      </c>
      <c r="L150" s="92">
        <f t="shared" si="4"/>
        <v>45.75</v>
      </c>
      <c r="M150" s="95"/>
    </row>
    <row r="151" spans="1:13" x14ac:dyDescent="0.25">
      <c r="A151" s="84"/>
      <c r="B151" s="94" t="s">
        <v>255</v>
      </c>
      <c r="C151" s="90"/>
      <c r="D151" s="91">
        <v>7.63</v>
      </c>
      <c r="E151" s="92">
        <v>0</v>
      </c>
      <c r="F151" s="92">
        <v>0</v>
      </c>
      <c r="G151" s="92">
        <v>0</v>
      </c>
      <c r="H151" s="92">
        <v>0</v>
      </c>
      <c r="I151" s="92">
        <v>0</v>
      </c>
      <c r="J151" s="92">
        <v>0</v>
      </c>
      <c r="K151" s="92">
        <f t="shared" si="4"/>
        <v>0</v>
      </c>
      <c r="L151" s="92">
        <f t="shared" si="4"/>
        <v>0</v>
      </c>
      <c r="M151" s="95"/>
    </row>
    <row r="152" spans="1:13" x14ac:dyDescent="0.25">
      <c r="A152" s="84"/>
      <c r="B152" s="94" t="s">
        <v>157</v>
      </c>
      <c r="C152" s="90">
        <v>10.5</v>
      </c>
      <c r="D152" s="91">
        <v>3.05</v>
      </c>
      <c r="E152" s="92">
        <v>0</v>
      </c>
      <c r="F152" s="92">
        <v>0</v>
      </c>
      <c r="G152" s="92">
        <v>0</v>
      </c>
      <c r="H152" s="92">
        <v>0</v>
      </c>
      <c r="I152" s="92">
        <v>0</v>
      </c>
      <c r="J152" s="92">
        <v>0</v>
      </c>
      <c r="K152" s="92">
        <f t="shared" si="4"/>
        <v>0</v>
      </c>
      <c r="L152" s="92">
        <f t="shared" si="4"/>
        <v>0</v>
      </c>
      <c r="M152" s="95"/>
    </row>
    <row r="153" spans="1:13" x14ac:dyDescent="0.25">
      <c r="A153" s="84"/>
      <c r="B153" s="94" t="s">
        <v>158</v>
      </c>
      <c r="C153" s="90">
        <v>70.099999999999994</v>
      </c>
      <c r="D153" s="91">
        <v>1.5</v>
      </c>
      <c r="E153" s="92">
        <v>11</v>
      </c>
      <c r="F153" s="92">
        <v>16.5</v>
      </c>
      <c r="G153" s="92">
        <v>0</v>
      </c>
      <c r="H153" s="92">
        <v>0</v>
      </c>
      <c r="I153" s="92">
        <v>0</v>
      </c>
      <c r="J153" s="92">
        <v>0</v>
      </c>
      <c r="K153" s="92">
        <f t="shared" si="4"/>
        <v>11</v>
      </c>
      <c r="L153" s="92">
        <f t="shared" si="4"/>
        <v>16.5</v>
      </c>
      <c r="M153" s="95"/>
    </row>
    <row r="154" spans="1:13" x14ac:dyDescent="0.25">
      <c r="A154" s="84"/>
      <c r="B154" s="94" t="s">
        <v>159</v>
      </c>
      <c r="C154" s="90">
        <v>10.4</v>
      </c>
      <c r="D154" s="91">
        <v>15.5</v>
      </c>
      <c r="E154" s="92">
        <v>0</v>
      </c>
      <c r="F154" s="92">
        <v>0</v>
      </c>
      <c r="G154" s="92">
        <v>3</v>
      </c>
      <c r="H154" s="92">
        <v>46.5</v>
      </c>
      <c r="I154" s="92">
        <v>0</v>
      </c>
      <c r="J154" s="92">
        <v>0</v>
      </c>
      <c r="K154" s="92">
        <f t="shared" si="4"/>
        <v>3</v>
      </c>
      <c r="L154" s="92">
        <f t="shared" si="4"/>
        <v>46.5</v>
      </c>
      <c r="M154" s="95"/>
    </row>
    <row r="155" spans="1:13" x14ac:dyDescent="0.25">
      <c r="A155" s="84"/>
      <c r="B155" s="94" t="s">
        <v>160</v>
      </c>
      <c r="C155" s="90">
        <v>13.3</v>
      </c>
      <c r="D155" s="91">
        <v>30.5</v>
      </c>
      <c r="E155" s="92">
        <v>1</v>
      </c>
      <c r="F155" s="92">
        <v>30.5</v>
      </c>
      <c r="G155" s="92">
        <v>0</v>
      </c>
      <c r="H155" s="92">
        <v>0</v>
      </c>
      <c r="I155" s="92">
        <v>1</v>
      </c>
      <c r="J155" s="92">
        <v>30.5</v>
      </c>
      <c r="K155" s="92">
        <f t="shared" si="4"/>
        <v>2</v>
      </c>
      <c r="L155" s="92">
        <f t="shared" si="4"/>
        <v>61</v>
      </c>
      <c r="M155" s="95"/>
    </row>
    <row r="156" spans="1:13" x14ac:dyDescent="0.25">
      <c r="A156" s="84"/>
      <c r="B156" s="94" t="s">
        <v>161</v>
      </c>
      <c r="C156" s="90">
        <v>13.3</v>
      </c>
      <c r="D156" s="91">
        <v>30.5</v>
      </c>
      <c r="E156" s="92">
        <v>0</v>
      </c>
      <c r="F156" s="92">
        <v>0</v>
      </c>
      <c r="G156" s="92">
        <v>0</v>
      </c>
      <c r="H156" s="92">
        <v>0</v>
      </c>
      <c r="I156" s="92">
        <v>0</v>
      </c>
      <c r="J156" s="92">
        <v>0</v>
      </c>
      <c r="K156" s="92">
        <f t="shared" si="4"/>
        <v>0</v>
      </c>
      <c r="L156" s="92">
        <f t="shared" si="4"/>
        <v>0</v>
      </c>
      <c r="M156" s="95"/>
    </row>
    <row r="157" spans="1:13" x14ac:dyDescent="0.25">
      <c r="A157" s="84"/>
      <c r="B157" s="94" t="s">
        <v>162</v>
      </c>
      <c r="C157" s="90">
        <v>13.3</v>
      </c>
      <c r="D157" s="91">
        <v>7.63</v>
      </c>
      <c r="E157" s="92">
        <v>0</v>
      </c>
      <c r="F157" s="92">
        <v>0</v>
      </c>
      <c r="G157" s="92">
        <v>0</v>
      </c>
      <c r="H157" s="92">
        <v>0</v>
      </c>
      <c r="I157" s="92">
        <v>0</v>
      </c>
      <c r="J157" s="92">
        <v>0</v>
      </c>
      <c r="K157" s="92">
        <f t="shared" si="4"/>
        <v>0</v>
      </c>
      <c r="L157" s="92">
        <f t="shared" si="4"/>
        <v>0</v>
      </c>
      <c r="M157" s="95"/>
    </row>
    <row r="158" spans="1:13" x14ac:dyDescent="0.25">
      <c r="A158" s="84"/>
      <c r="B158" s="94" t="s">
        <v>163</v>
      </c>
      <c r="C158" s="90">
        <v>13.1</v>
      </c>
      <c r="D158" s="91">
        <v>15.25</v>
      </c>
      <c r="E158" s="92">
        <v>4</v>
      </c>
      <c r="F158" s="92">
        <v>61</v>
      </c>
      <c r="G158" s="92">
        <v>3</v>
      </c>
      <c r="H158" s="92">
        <v>45.75</v>
      </c>
      <c r="I158" s="92">
        <v>0</v>
      </c>
      <c r="J158" s="92">
        <v>0</v>
      </c>
      <c r="K158" s="92">
        <f t="shared" si="4"/>
        <v>7</v>
      </c>
      <c r="L158" s="92">
        <f t="shared" si="4"/>
        <v>106.75</v>
      </c>
      <c r="M158" s="95"/>
    </row>
    <row r="159" spans="1:13" x14ac:dyDescent="0.25">
      <c r="A159" s="84"/>
      <c r="B159" s="94" t="s">
        <v>164</v>
      </c>
      <c r="C159" s="90">
        <v>13.2</v>
      </c>
      <c r="D159" s="91">
        <v>4.58</v>
      </c>
      <c r="E159" s="92">
        <v>0</v>
      </c>
      <c r="F159" s="92">
        <v>0</v>
      </c>
      <c r="G159" s="92">
        <v>0</v>
      </c>
      <c r="H159" s="92">
        <v>0</v>
      </c>
      <c r="I159" s="92">
        <v>0</v>
      </c>
      <c r="J159" s="92">
        <v>0</v>
      </c>
      <c r="K159" s="92">
        <f t="shared" si="4"/>
        <v>0</v>
      </c>
      <c r="L159" s="92">
        <f t="shared" si="4"/>
        <v>0</v>
      </c>
      <c r="M159" s="95"/>
    </row>
    <row r="160" spans="1:13" x14ac:dyDescent="0.25">
      <c r="A160" s="84"/>
      <c r="B160" s="94" t="s">
        <v>165</v>
      </c>
      <c r="C160" s="90">
        <v>13.3</v>
      </c>
      <c r="D160" s="91">
        <v>30.5</v>
      </c>
      <c r="E160" s="92">
        <v>0</v>
      </c>
      <c r="F160" s="92">
        <v>0</v>
      </c>
      <c r="G160" s="92">
        <v>0</v>
      </c>
      <c r="H160" s="92">
        <v>0</v>
      </c>
      <c r="I160" s="92">
        <v>0</v>
      </c>
      <c r="J160" s="92">
        <v>0</v>
      </c>
      <c r="K160" s="92">
        <f t="shared" si="4"/>
        <v>0</v>
      </c>
      <c r="L160" s="92">
        <f t="shared" si="4"/>
        <v>0</v>
      </c>
      <c r="M160" s="95"/>
    </row>
    <row r="161" spans="1:13" x14ac:dyDescent="0.25">
      <c r="A161" s="84"/>
      <c r="B161" s="94" t="s">
        <v>166</v>
      </c>
      <c r="C161" s="90">
        <v>13.2</v>
      </c>
      <c r="D161" s="91">
        <v>7.63</v>
      </c>
      <c r="E161" s="92">
        <v>0</v>
      </c>
      <c r="F161" s="92">
        <v>0</v>
      </c>
      <c r="G161" s="92">
        <v>0</v>
      </c>
      <c r="H161" s="92">
        <v>0</v>
      </c>
      <c r="I161" s="92">
        <v>0</v>
      </c>
      <c r="J161" s="92">
        <v>0</v>
      </c>
      <c r="K161" s="92">
        <f t="shared" si="4"/>
        <v>0</v>
      </c>
      <c r="L161" s="92">
        <f t="shared" si="4"/>
        <v>0</v>
      </c>
      <c r="M161" s="95"/>
    </row>
    <row r="162" spans="1:13" x14ac:dyDescent="0.25">
      <c r="A162" s="84"/>
      <c r="B162" s="94" t="s">
        <v>167</v>
      </c>
      <c r="C162" s="90"/>
      <c r="D162" s="91">
        <v>7.63</v>
      </c>
      <c r="E162" s="92">
        <v>0</v>
      </c>
      <c r="F162" s="92">
        <v>0</v>
      </c>
      <c r="G162" s="92">
        <v>0</v>
      </c>
      <c r="H162" s="92">
        <v>0</v>
      </c>
      <c r="I162" s="92">
        <v>0</v>
      </c>
      <c r="J162" s="92">
        <v>0</v>
      </c>
      <c r="K162" s="92">
        <f t="shared" si="4"/>
        <v>0</v>
      </c>
      <c r="L162" s="92">
        <f t="shared" si="4"/>
        <v>0</v>
      </c>
      <c r="M162" s="95"/>
    </row>
    <row r="163" spans="1:13" x14ac:dyDescent="0.25">
      <c r="A163" s="84"/>
      <c r="B163" s="94" t="s">
        <v>168</v>
      </c>
      <c r="C163" s="90">
        <v>50.9</v>
      </c>
      <c r="D163" s="91">
        <v>30.5</v>
      </c>
      <c r="E163" s="92">
        <v>0</v>
      </c>
      <c r="F163" s="92">
        <v>0</v>
      </c>
      <c r="G163" s="92">
        <v>0</v>
      </c>
      <c r="H163" s="92">
        <v>0</v>
      </c>
      <c r="I163" s="92">
        <v>0</v>
      </c>
      <c r="J163" s="92">
        <v>0</v>
      </c>
      <c r="K163" s="92">
        <f t="shared" si="4"/>
        <v>0</v>
      </c>
      <c r="L163" s="92">
        <f t="shared" si="4"/>
        <v>0</v>
      </c>
      <c r="M163" s="95"/>
    </row>
    <row r="164" spans="1:13" x14ac:dyDescent="0.25">
      <c r="A164" s="84"/>
      <c r="B164" s="94" t="s">
        <v>169</v>
      </c>
      <c r="C164" s="90"/>
      <c r="D164" s="91">
        <v>3.05</v>
      </c>
      <c r="E164" s="92">
        <v>0</v>
      </c>
      <c r="F164" s="92">
        <v>0</v>
      </c>
      <c r="G164" s="92">
        <v>0</v>
      </c>
      <c r="H164" s="92">
        <v>0</v>
      </c>
      <c r="I164" s="92">
        <v>6</v>
      </c>
      <c r="J164" s="92">
        <v>18.3</v>
      </c>
      <c r="K164" s="92">
        <f t="shared" si="4"/>
        <v>6</v>
      </c>
      <c r="L164" s="92">
        <f t="shared" si="4"/>
        <v>18.3</v>
      </c>
      <c r="M164" s="95"/>
    </row>
    <row r="165" spans="1:13" x14ac:dyDescent="0.25">
      <c r="A165" s="84"/>
      <c r="B165" s="94" t="s">
        <v>170</v>
      </c>
      <c r="C165" s="90"/>
      <c r="D165" s="91">
        <v>4.58</v>
      </c>
      <c r="E165" s="92">
        <v>0</v>
      </c>
      <c r="F165" s="92">
        <v>0</v>
      </c>
      <c r="G165" s="92">
        <v>0</v>
      </c>
      <c r="H165" s="92">
        <v>0</v>
      </c>
      <c r="I165" s="92">
        <v>0</v>
      </c>
      <c r="J165" s="92">
        <v>0</v>
      </c>
      <c r="K165" s="92">
        <f t="shared" si="4"/>
        <v>0</v>
      </c>
      <c r="L165" s="92">
        <f t="shared" si="4"/>
        <v>0</v>
      </c>
      <c r="M165" s="95"/>
    </row>
    <row r="166" spans="1:13" x14ac:dyDescent="0.25">
      <c r="A166" s="84"/>
      <c r="B166" s="94" t="s">
        <v>171</v>
      </c>
      <c r="C166" s="90">
        <v>10.5</v>
      </c>
      <c r="D166" s="91">
        <v>3.05</v>
      </c>
      <c r="E166" s="92">
        <v>0</v>
      </c>
      <c r="F166" s="92">
        <v>0</v>
      </c>
      <c r="G166" s="92">
        <v>0</v>
      </c>
      <c r="H166" s="92">
        <v>0</v>
      </c>
      <c r="I166" s="92">
        <v>0</v>
      </c>
      <c r="J166" s="92">
        <v>0</v>
      </c>
      <c r="K166" s="92">
        <f t="shared" si="4"/>
        <v>0</v>
      </c>
      <c r="L166" s="92">
        <f t="shared" si="4"/>
        <v>0</v>
      </c>
      <c r="M166" s="95"/>
    </row>
    <row r="167" spans="1:13" x14ac:dyDescent="0.25">
      <c r="A167" s="84"/>
      <c r="B167" s="94" t="s">
        <v>172</v>
      </c>
      <c r="C167" s="90">
        <v>70.2</v>
      </c>
      <c r="D167" s="91">
        <v>7.63</v>
      </c>
      <c r="E167" s="92">
        <v>0</v>
      </c>
      <c r="F167" s="92">
        <v>0</v>
      </c>
      <c r="G167" s="92">
        <v>0</v>
      </c>
      <c r="H167" s="92">
        <v>0</v>
      </c>
      <c r="I167" s="92">
        <v>0</v>
      </c>
      <c r="J167" s="92">
        <v>0</v>
      </c>
      <c r="K167" s="92">
        <f t="shared" si="4"/>
        <v>0</v>
      </c>
      <c r="L167" s="92">
        <f t="shared" si="4"/>
        <v>0</v>
      </c>
      <c r="M167" s="95"/>
    </row>
    <row r="168" spans="1:13" x14ac:dyDescent="0.25">
      <c r="A168" s="84"/>
      <c r="B168" s="94" t="s">
        <v>173</v>
      </c>
      <c r="C168" s="90">
        <v>11.2</v>
      </c>
      <c r="D168" s="91">
        <v>7.63</v>
      </c>
      <c r="E168" s="92">
        <v>2</v>
      </c>
      <c r="F168" s="92">
        <v>15.26</v>
      </c>
      <c r="G168" s="92">
        <v>2</v>
      </c>
      <c r="H168" s="92">
        <v>15.26</v>
      </c>
      <c r="I168" s="92">
        <v>1</v>
      </c>
      <c r="J168" s="92">
        <v>7.63</v>
      </c>
      <c r="K168" s="92">
        <f t="shared" si="4"/>
        <v>5</v>
      </c>
      <c r="L168" s="92">
        <f t="shared" si="4"/>
        <v>38.15</v>
      </c>
      <c r="M168" s="95"/>
    </row>
    <row r="169" spans="1:13" x14ac:dyDescent="0.25">
      <c r="A169" s="84"/>
      <c r="B169" s="94" t="s">
        <v>174</v>
      </c>
      <c r="C169" s="90">
        <v>12.5</v>
      </c>
      <c r="D169" s="91">
        <v>35</v>
      </c>
      <c r="E169" s="92">
        <v>5</v>
      </c>
      <c r="F169" s="92">
        <v>175</v>
      </c>
      <c r="G169" s="92">
        <v>2</v>
      </c>
      <c r="H169" s="92">
        <v>70</v>
      </c>
      <c r="I169" s="92">
        <v>2</v>
      </c>
      <c r="J169" s="92">
        <v>70</v>
      </c>
      <c r="K169" s="92">
        <f t="shared" ref="K169:L203" si="5">E169+G169+I169</f>
        <v>9</v>
      </c>
      <c r="L169" s="92">
        <f t="shared" si="5"/>
        <v>315</v>
      </c>
      <c r="M169" s="95"/>
    </row>
    <row r="170" spans="1:13" x14ac:dyDescent="0.25">
      <c r="A170" s="84"/>
      <c r="B170" s="94" t="s">
        <v>175</v>
      </c>
      <c r="C170" s="90">
        <v>12.5</v>
      </c>
      <c r="D170" s="91">
        <v>46</v>
      </c>
      <c r="E170" s="92">
        <v>1</v>
      </c>
      <c r="F170" s="92">
        <v>46</v>
      </c>
      <c r="G170" s="92">
        <v>3</v>
      </c>
      <c r="H170" s="92">
        <v>138</v>
      </c>
      <c r="I170" s="92">
        <v>0</v>
      </c>
      <c r="J170" s="92">
        <v>0</v>
      </c>
      <c r="K170" s="92">
        <f t="shared" si="5"/>
        <v>4</v>
      </c>
      <c r="L170" s="92">
        <f t="shared" si="5"/>
        <v>184</v>
      </c>
      <c r="M170" s="95"/>
    </row>
    <row r="171" spans="1:13" x14ac:dyDescent="0.25">
      <c r="A171" s="84"/>
      <c r="B171" s="94" t="s">
        <v>176</v>
      </c>
      <c r="C171" s="90">
        <v>30.1</v>
      </c>
      <c r="D171" s="91">
        <v>152.5</v>
      </c>
      <c r="E171" s="92">
        <v>0</v>
      </c>
      <c r="F171" s="92">
        <v>0</v>
      </c>
      <c r="G171" s="92">
        <v>0</v>
      </c>
      <c r="H171" s="92">
        <v>0</v>
      </c>
      <c r="I171" s="92">
        <v>0</v>
      </c>
      <c r="J171" s="92">
        <v>0</v>
      </c>
      <c r="K171" s="92">
        <f t="shared" si="5"/>
        <v>0</v>
      </c>
      <c r="L171" s="92">
        <f t="shared" si="5"/>
        <v>0</v>
      </c>
      <c r="M171" s="95"/>
    </row>
    <row r="172" spans="1:13" x14ac:dyDescent="0.25">
      <c r="A172" s="84"/>
      <c r="B172" s="94" t="s">
        <v>177</v>
      </c>
      <c r="C172" s="90">
        <v>12.4</v>
      </c>
      <c r="D172" s="91">
        <v>20</v>
      </c>
      <c r="E172" s="92">
        <v>6</v>
      </c>
      <c r="F172" s="92">
        <v>120</v>
      </c>
      <c r="G172" s="92">
        <v>0</v>
      </c>
      <c r="H172" s="92">
        <v>0</v>
      </c>
      <c r="I172" s="92">
        <v>2</v>
      </c>
      <c r="J172" s="92">
        <v>40</v>
      </c>
      <c r="K172" s="92">
        <f t="shared" si="5"/>
        <v>8</v>
      </c>
      <c r="L172" s="92">
        <f t="shared" si="5"/>
        <v>160</v>
      </c>
      <c r="M172" s="95"/>
    </row>
    <row r="173" spans="1:13" x14ac:dyDescent="0.25">
      <c r="A173" s="84"/>
      <c r="B173" s="94" t="s">
        <v>178</v>
      </c>
      <c r="C173" s="90">
        <v>30.3</v>
      </c>
      <c r="D173" s="91">
        <v>381.15</v>
      </c>
      <c r="E173" s="92">
        <v>0</v>
      </c>
      <c r="F173" s="92">
        <v>0</v>
      </c>
      <c r="G173" s="92">
        <v>0</v>
      </c>
      <c r="H173" s="92">
        <v>0</v>
      </c>
      <c r="I173" s="92">
        <v>0</v>
      </c>
      <c r="J173" s="92">
        <v>0</v>
      </c>
      <c r="K173" s="92">
        <f t="shared" si="5"/>
        <v>0</v>
      </c>
      <c r="L173" s="92">
        <f t="shared" si="5"/>
        <v>0</v>
      </c>
      <c r="M173" s="95"/>
    </row>
    <row r="174" spans="1:13" x14ac:dyDescent="0.25">
      <c r="A174" s="84"/>
      <c r="B174" s="94" t="s">
        <v>179</v>
      </c>
      <c r="C174" s="90">
        <v>12.4</v>
      </c>
      <c r="D174" s="91">
        <v>30</v>
      </c>
      <c r="E174" s="92">
        <v>1</v>
      </c>
      <c r="F174" s="92">
        <v>30</v>
      </c>
      <c r="G174" s="92">
        <v>0</v>
      </c>
      <c r="H174" s="92">
        <v>0</v>
      </c>
      <c r="I174" s="92">
        <v>0</v>
      </c>
      <c r="J174" s="92">
        <v>0</v>
      </c>
      <c r="K174" s="92">
        <f t="shared" si="5"/>
        <v>1</v>
      </c>
      <c r="L174" s="92">
        <f t="shared" si="5"/>
        <v>30</v>
      </c>
      <c r="M174" s="95"/>
    </row>
    <row r="175" spans="1:13" x14ac:dyDescent="0.25">
      <c r="A175" s="84"/>
      <c r="B175" s="94" t="s">
        <v>180</v>
      </c>
      <c r="C175" s="90"/>
      <c r="D175" s="91">
        <v>11.45</v>
      </c>
      <c r="E175" s="92">
        <v>0</v>
      </c>
      <c r="F175" s="92">
        <v>0</v>
      </c>
      <c r="G175" s="92">
        <v>0</v>
      </c>
      <c r="H175" s="92">
        <v>0</v>
      </c>
      <c r="I175" s="92">
        <v>0</v>
      </c>
      <c r="J175" s="92">
        <v>0</v>
      </c>
      <c r="K175" s="92">
        <f t="shared" si="5"/>
        <v>0</v>
      </c>
      <c r="L175" s="92">
        <f t="shared" si="5"/>
        <v>0</v>
      </c>
      <c r="M175" s="95"/>
    </row>
    <row r="176" spans="1:13" x14ac:dyDescent="0.25">
      <c r="A176" s="84"/>
      <c r="B176" s="94" t="s">
        <v>181</v>
      </c>
      <c r="C176" s="90"/>
      <c r="D176" s="91">
        <v>30.5</v>
      </c>
      <c r="E176" s="92">
        <v>0</v>
      </c>
      <c r="F176" s="92">
        <v>0</v>
      </c>
      <c r="G176" s="92">
        <v>0</v>
      </c>
      <c r="H176" s="92">
        <v>0</v>
      </c>
      <c r="I176" s="92">
        <v>0</v>
      </c>
      <c r="J176" s="92">
        <v>0</v>
      </c>
      <c r="K176" s="92">
        <f t="shared" si="5"/>
        <v>0</v>
      </c>
      <c r="L176" s="92">
        <f t="shared" si="5"/>
        <v>0</v>
      </c>
      <c r="M176" s="95"/>
    </row>
    <row r="177" spans="1:13" x14ac:dyDescent="0.25">
      <c r="A177" s="84"/>
      <c r="B177" s="94" t="s">
        <v>182</v>
      </c>
      <c r="C177" s="90">
        <v>50.5</v>
      </c>
      <c r="D177" s="91">
        <v>76.22</v>
      </c>
      <c r="E177" s="92">
        <v>0</v>
      </c>
      <c r="F177" s="92">
        <v>0</v>
      </c>
      <c r="G177" s="92">
        <v>0</v>
      </c>
      <c r="H177" s="92">
        <v>0</v>
      </c>
      <c r="I177" s="92">
        <v>0</v>
      </c>
      <c r="J177" s="92">
        <v>0</v>
      </c>
      <c r="K177" s="92">
        <f t="shared" si="5"/>
        <v>0</v>
      </c>
      <c r="L177" s="92">
        <f t="shared" si="5"/>
        <v>0</v>
      </c>
      <c r="M177" s="95"/>
    </row>
    <row r="178" spans="1:13" x14ac:dyDescent="0.25">
      <c r="A178" s="84"/>
      <c r="B178" s="94" t="s">
        <v>183</v>
      </c>
      <c r="C178" s="90">
        <v>10.3</v>
      </c>
      <c r="D178" s="91">
        <v>30.5</v>
      </c>
      <c r="E178" s="92">
        <v>0</v>
      </c>
      <c r="F178" s="92">
        <v>0</v>
      </c>
      <c r="G178" s="92">
        <v>1</v>
      </c>
      <c r="H178" s="92">
        <v>244</v>
      </c>
      <c r="I178" s="92">
        <v>0</v>
      </c>
      <c r="J178" s="92">
        <v>0</v>
      </c>
      <c r="K178" s="92">
        <f t="shared" si="5"/>
        <v>1</v>
      </c>
      <c r="L178" s="92">
        <f t="shared" si="5"/>
        <v>244</v>
      </c>
      <c r="M178" s="95"/>
    </row>
    <row r="179" spans="1:13" x14ac:dyDescent="0.25">
      <c r="A179" s="84"/>
      <c r="B179" s="94" t="s">
        <v>184</v>
      </c>
      <c r="C179" s="90">
        <v>1.5</v>
      </c>
      <c r="D179" s="91">
        <v>2</v>
      </c>
      <c r="E179" s="92">
        <v>0</v>
      </c>
      <c r="F179" s="92">
        <v>0</v>
      </c>
      <c r="G179" s="92">
        <v>0</v>
      </c>
      <c r="H179" s="92">
        <v>0</v>
      </c>
      <c r="I179" s="92">
        <v>0</v>
      </c>
      <c r="J179" s="92">
        <v>0</v>
      </c>
      <c r="K179" s="92">
        <f t="shared" si="5"/>
        <v>0</v>
      </c>
      <c r="L179" s="92">
        <f t="shared" si="5"/>
        <v>0</v>
      </c>
      <c r="M179" s="95"/>
    </row>
    <row r="180" spans="1:13" x14ac:dyDescent="0.25">
      <c r="A180" s="84"/>
      <c r="B180" s="94" t="s">
        <v>185</v>
      </c>
      <c r="C180" s="90">
        <v>11.2</v>
      </c>
      <c r="D180" s="91">
        <v>7.5</v>
      </c>
      <c r="E180" s="92">
        <v>4</v>
      </c>
      <c r="F180" s="92">
        <v>30</v>
      </c>
      <c r="G180" s="92">
        <v>0</v>
      </c>
      <c r="H180" s="92">
        <v>0</v>
      </c>
      <c r="I180" s="92">
        <v>1</v>
      </c>
      <c r="J180" s="92">
        <v>7.5</v>
      </c>
      <c r="K180" s="92">
        <f t="shared" si="5"/>
        <v>5</v>
      </c>
      <c r="L180" s="92">
        <f t="shared" si="5"/>
        <v>37.5</v>
      </c>
      <c r="M180" s="95"/>
    </row>
    <row r="181" spans="1:13" x14ac:dyDescent="0.25">
      <c r="A181" s="84"/>
      <c r="B181" s="94" t="s">
        <v>186</v>
      </c>
      <c r="C181" s="90">
        <v>13.1</v>
      </c>
      <c r="D181" s="91">
        <v>15.25</v>
      </c>
      <c r="E181" s="92">
        <v>0</v>
      </c>
      <c r="F181" s="92">
        <v>0</v>
      </c>
      <c r="G181" s="92">
        <v>0</v>
      </c>
      <c r="H181" s="92">
        <v>0</v>
      </c>
      <c r="I181" s="92">
        <v>0</v>
      </c>
      <c r="J181" s="92">
        <v>0</v>
      </c>
      <c r="K181" s="92">
        <f t="shared" si="5"/>
        <v>0</v>
      </c>
      <c r="L181" s="92">
        <f t="shared" si="5"/>
        <v>0</v>
      </c>
      <c r="M181" s="95"/>
    </row>
    <row r="182" spans="1:13" x14ac:dyDescent="0.25">
      <c r="A182" s="84"/>
      <c r="B182" s="94" t="s">
        <v>188</v>
      </c>
      <c r="C182" s="90">
        <v>13.1</v>
      </c>
      <c r="D182" s="91">
        <v>15.25</v>
      </c>
      <c r="E182" s="92">
        <v>0</v>
      </c>
      <c r="F182" s="92">
        <v>0</v>
      </c>
      <c r="G182" s="92">
        <v>0</v>
      </c>
      <c r="H182" s="92">
        <v>0</v>
      </c>
      <c r="I182" s="92">
        <v>0</v>
      </c>
      <c r="J182" s="92">
        <v>0</v>
      </c>
      <c r="K182" s="92">
        <f t="shared" si="5"/>
        <v>0</v>
      </c>
      <c r="L182" s="92">
        <f t="shared" si="5"/>
        <v>0</v>
      </c>
      <c r="M182" s="95"/>
    </row>
    <row r="183" spans="1:13" x14ac:dyDescent="0.25">
      <c r="A183" s="84"/>
      <c r="B183" s="94" t="s">
        <v>189</v>
      </c>
      <c r="C183" s="90">
        <v>13.2</v>
      </c>
      <c r="D183" s="91">
        <v>7.63</v>
      </c>
      <c r="E183" s="92">
        <v>0</v>
      </c>
      <c r="F183" s="92">
        <v>0</v>
      </c>
      <c r="G183" s="92">
        <v>0</v>
      </c>
      <c r="H183" s="92">
        <v>0</v>
      </c>
      <c r="I183" s="92">
        <v>0</v>
      </c>
      <c r="J183" s="92">
        <v>0</v>
      </c>
      <c r="K183" s="92">
        <f t="shared" si="5"/>
        <v>0</v>
      </c>
      <c r="L183" s="92">
        <f t="shared" si="5"/>
        <v>0</v>
      </c>
      <c r="M183" s="95"/>
    </row>
    <row r="184" spans="1:13" x14ac:dyDescent="0.25">
      <c r="A184" s="84"/>
      <c r="B184" s="94" t="s">
        <v>190</v>
      </c>
      <c r="C184" s="90">
        <v>11.2</v>
      </c>
      <c r="D184" s="91">
        <v>15.25</v>
      </c>
      <c r="E184" s="92">
        <v>0</v>
      </c>
      <c r="F184" s="92">
        <v>0</v>
      </c>
      <c r="G184" s="92">
        <v>0</v>
      </c>
      <c r="H184" s="92">
        <v>0</v>
      </c>
      <c r="I184" s="92">
        <v>0</v>
      </c>
      <c r="J184" s="92">
        <v>0</v>
      </c>
      <c r="K184" s="92">
        <f t="shared" si="5"/>
        <v>0</v>
      </c>
      <c r="L184" s="92">
        <f t="shared" si="5"/>
        <v>0</v>
      </c>
      <c r="M184" s="95"/>
    </row>
    <row r="185" spans="1:13" x14ac:dyDescent="0.25">
      <c r="A185" s="84"/>
      <c r="B185" s="94" t="s">
        <v>191</v>
      </c>
      <c r="C185" s="90">
        <v>13.2</v>
      </c>
      <c r="D185" s="91">
        <v>7.63</v>
      </c>
      <c r="E185" s="92">
        <v>2</v>
      </c>
      <c r="F185" s="92">
        <v>15.26</v>
      </c>
      <c r="G185" s="92">
        <v>0</v>
      </c>
      <c r="H185" s="92">
        <v>0</v>
      </c>
      <c r="I185" s="92">
        <v>0</v>
      </c>
      <c r="J185" s="92">
        <v>0</v>
      </c>
      <c r="K185" s="92">
        <f t="shared" si="5"/>
        <v>2</v>
      </c>
      <c r="L185" s="92">
        <f t="shared" si="5"/>
        <v>15.26</v>
      </c>
      <c r="M185" s="95"/>
    </row>
    <row r="186" spans="1:13" x14ac:dyDescent="0.25">
      <c r="A186" s="84"/>
      <c r="B186" s="94" t="s">
        <v>192</v>
      </c>
      <c r="C186" s="90">
        <v>13.2</v>
      </c>
      <c r="D186" s="91">
        <v>7.63</v>
      </c>
      <c r="E186" s="92">
        <v>0</v>
      </c>
      <c r="F186" s="92">
        <v>0</v>
      </c>
      <c r="G186" s="92">
        <v>0</v>
      </c>
      <c r="H186" s="92">
        <v>0</v>
      </c>
      <c r="I186" s="92">
        <v>0</v>
      </c>
      <c r="J186" s="92">
        <v>0</v>
      </c>
      <c r="K186" s="92">
        <f t="shared" si="5"/>
        <v>0</v>
      </c>
      <c r="L186" s="92">
        <f t="shared" si="5"/>
        <v>0</v>
      </c>
      <c r="M186" s="95"/>
    </row>
    <row r="187" spans="1:13" x14ac:dyDescent="0.25">
      <c r="A187" s="84"/>
      <c r="B187" s="94" t="s">
        <v>193</v>
      </c>
      <c r="C187" s="90"/>
      <c r="D187" s="91">
        <v>23</v>
      </c>
      <c r="E187" s="92">
        <v>0</v>
      </c>
      <c r="F187" s="92">
        <v>0</v>
      </c>
      <c r="G187" s="92">
        <v>0</v>
      </c>
      <c r="H187" s="92">
        <v>0</v>
      </c>
      <c r="I187" s="92">
        <v>0</v>
      </c>
      <c r="J187" s="92">
        <v>0</v>
      </c>
      <c r="K187" s="92">
        <f t="shared" si="5"/>
        <v>0</v>
      </c>
      <c r="L187" s="92">
        <f t="shared" si="5"/>
        <v>0</v>
      </c>
      <c r="M187" s="95"/>
    </row>
    <row r="188" spans="1:13" x14ac:dyDescent="0.25">
      <c r="A188" s="84"/>
      <c r="B188" s="94" t="s">
        <v>194</v>
      </c>
      <c r="C188" s="90">
        <v>11.2</v>
      </c>
      <c r="D188" s="91">
        <v>15.253</v>
      </c>
      <c r="E188" s="92">
        <v>0</v>
      </c>
      <c r="F188" s="92">
        <v>0</v>
      </c>
      <c r="G188" s="92">
        <v>0</v>
      </c>
      <c r="H188" s="92">
        <v>0</v>
      </c>
      <c r="I188" s="92">
        <v>0</v>
      </c>
      <c r="J188" s="92">
        <v>0</v>
      </c>
      <c r="K188" s="92">
        <f t="shared" si="5"/>
        <v>0</v>
      </c>
      <c r="L188" s="92">
        <f t="shared" si="5"/>
        <v>0</v>
      </c>
      <c r="M188" s="95"/>
    </row>
    <row r="189" spans="1:13" x14ac:dyDescent="0.25">
      <c r="A189" s="84"/>
      <c r="B189" s="94" t="s">
        <v>259</v>
      </c>
      <c r="C189" s="92"/>
      <c r="D189" s="92">
        <v>28</v>
      </c>
      <c r="E189" s="92">
        <v>0</v>
      </c>
      <c r="F189" s="92">
        <v>0</v>
      </c>
      <c r="G189" s="92">
        <v>0</v>
      </c>
      <c r="H189" s="92">
        <v>0</v>
      </c>
      <c r="I189" s="92">
        <v>0</v>
      </c>
      <c r="J189" s="92">
        <v>0</v>
      </c>
      <c r="K189" s="92">
        <f t="shared" si="5"/>
        <v>0</v>
      </c>
      <c r="L189" s="92">
        <f t="shared" si="5"/>
        <v>0</v>
      </c>
      <c r="M189" s="95"/>
    </row>
    <row r="190" spans="1:13" x14ac:dyDescent="0.25">
      <c r="A190" s="84"/>
      <c r="B190" s="94" t="s">
        <v>196</v>
      </c>
      <c r="C190" s="90">
        <v>60.1</v>
      </c>
      <c r="D190" s="91">
        <v>76.22</v>
      </c>
      <c r="E190" s="92">
        <v>1</v>
      </c>
      <c r="F190" s="92">
        <v>76.22</v>
      </c>
      <c r="G190" s="92">
        <v>0</v>
      </c>
      <c r="H190" s="92">
        <v>0</v>
      </c>
      <c r="I190" s="92">
        <v>3</v>
      </c>
      <c r="J190" s="92">
        <v>228.66</v>
      </c>
      <c r="K190" s="92">
        <f t="shared" si="5"/>
        <v>4</v>
      </c>
      <c r="L190" s="92">
        <f t="shared" si="5"/>
        <v>304.88</v>
      </c>
      <c r="M190" s="95"/>
    </row>
    <row r="191" spans="1:13" x14ac:dyDescent="0.25">
      <c r="A191" s="84"/>
      <c r="B191" s="94" t="s">
        <v>197</v>
      </c>
      <c r="C191" s="90"/>
      <c r="D191" s="91">
        <v>22.88</v>
      </c>
      <c r="E191" s="92">
        <v>2</v>
      </c>
      <c r="F191" s="92">
        <v>45.76</v>
      </c>
      <c r="G191" s="92">
        <v>0</v>
      </c>
      <c r="H191" s="92">
        <v>0</v>
      </c>
      <c r="I191" s="92">
        <v>0</v>
      </c>
      <c r="J191" s="92">
        <v>0</v>
      </c>
      <c r="K191" s="92">
        <f t="shared" si="5"/>
        <v>2</v>
      </c>
      <c r="L191" s="92">
        <f t="shared" si="5"/>
        <v>45.76</v>
      </c>
      <c r="M191" s="95"/>
    </row>
    <row r="192" spans="1:13" x14ac:dyDescent="0.25">
      <c r="A192" s="84"/>
      <c r="B192" s="94" t="s">
        <v>198</v>
      </c>
      <c r="C192" s="90">
        <v>40.700000000000003</v>
      </c>
      <c r="D192" s="91">
        <v>7.63</v>
      </c>
      <c r="E192" s="92">
        <v>0</v>
      </c>
      <c r="F192" s="92">
        <v>0</v>
      </c>
      <c r="G192" s="92">
        <v>0</v>
      </c>
      <c r="H192" s="92">
        <v>0</v>
      </c>
      <c r="I192" s="92">
        <v>0</v>
      </c>
      <c r="J192" s="92">
        <v>0</v>
      </c>
      <c r="K192" s="92">
        <f t="shared" si="5"/>
        <v>0</v>
      </c>
      <c r="L192" s="92">
        <f t="shared" si="5"/>
        <v>0</v>
      </c>
      <c r="M192" s="95"/>
    </row>
    <row r="193" spans="1:13" x14ac:dyDescent="0.25">
      <c r="A193" s="84"/>
      <c r="B193" s="94" t="s">
        <v>199</v>
      </c>
      <c r="C193" s="90">
        <v>12.4</v>
      </c>
      <c r="D193" s="91">
        <v>40</v>
      </c>
      <c r="E193" s="92">
        <v>0</v>
      </c>
      <c r="F193" s="92">
        <v>0</v>
      </c>
      <c r="G193" s="92">
        <v>1</v>
      </c>
      <c r="H193" s="92">
        <v>40</v>
      </c>
      <c r="I193" s="92">
        <v>0</v>
      </c>
      <c r="J193" s="92">
        <v>0</v>
      </c>
      <c r="K193" s="92">
        <f t="shared" si="5"/>
        <v>1</v>
      </c>
      <c r="L193" s="92">
        <f t="shared" si="5"/>
        <v>40</v>
      </c>
      <c r="M193" s="95"/>
    </row>
    <row r="194" spans="1:13" x14ac:dyDescent="0.25">
      <c r="A194" s="84"/>
      <c r="B194" s="94" t="s">
        <v>200</v>
      </c>
      <c r="C194" s="90">
        <v>30.2</v>
      </c>
      <c r="D194" s="91">
        <v>228.5</v>
      </c>
      <c r="E194" s="92">
        <v>1</v>
      </c>
      <c r="F194" s="92">
        <v>228.5</v>
      </c>
      <c r="G194" s="92">
        <v>1</v>
      </c>
      <c r="H194" s="92">
        <v>228.5</v>
      </c>
      <c r="I194" s="92">
        <v>0</v>
      </c>
      <c r="J194" s="92">
        <v>0</v>
      </c>
      <c r="K194" s="92">
        <f t="shared" si="5"/>
        <v>2</v>
      </c>
      <c r="L194" s="92">
        <f t="shared" si="5"/>
        <v>457</v>
      </c>
      <c r="M194" s="95"/>
    </row>
    <row r="195" spans="1:13" x14ac:dyDescent="0.25">
      <c r="A195" s="84"/>
      <c r="B195" s="94" t="s">
        <v>201</v>
      </c>
      <c r="C195" s="90">
        <v>30.4</v>
      </c>
      <c r="D195" s="91">
        <v>457</v>
      </c>
      <c r="E195" s="92">
        <v>1</v>
      </c>
      <c r="F195" s="92">
        <v>2285</v>
      </c>
      <c r="G195" s="92">
        <v>3</v>
      </c>
      <c r="H195" s="92">
        <v>1371</v>
      </c>
      <c r="I195" s="92">
        <v>1</v>
      </c>
      <c r="J195" s="92">
        <v>457</v>
      </c>
      <c r="K195" s="92">
        <f t="shared" si="5"/>
        <v>5</v>
      </c>
      <c r="L195" s="92">
        <f t="shared" si="5"/>
        <v>4113</v>
      </c>
      <c r="M195" s="95"/>
    </row>
    <row r="196" spans="1:13" x14ac:dyDescent="0.25">
      <c r="A196" s="84"/>
      <c r="B196" s="94" t="s">
        <v>203</v>
      </c>
      <c r="C196" s="90">
        <v>30.5</v>
      </c>
      <c r="D196" s="91">
        <v>600</v>
      </c>
      <c r="E196" s="92">
        <v>0</v>
      </c>
      <c r="F196" s="92">
        <v>0</v>
      </c>
      <c r="G196" s="92">
        <v>0</v>
      </c>
      <c r="H196" s="92">
        <v>0</v>
      </c>
      <c r="I196" s="92">
        <v>0</v>
      </c>
      <c r="J196" s="92">
        <v>0</v>
      </c>
      <c r="K196" s="92">
        <f t="shared" si="5"/>
        <v>0</v>
      </c>
      <c r="L196" s="92">
        <f t="shared" si="5"/>
        <v>0</v>
      </c>
      <c r="M196" s="95"/>
    </row>
    <row r="197" spans="1:13" x14ac:dyDescent="0.25">
      <c r="A197" s="84"/>
      <c r="B197" s="94" t="s">
        <v>204</v>
      </c>
      <c r="C197" s="90">
        <v>10.4</v>
      </c>
      <c r="D197" s="91">
        <v>15.25</v>
      </c>
      <c r="E197" s="92">
        <v>0</v>
      </c>
      <c r="F197" s="92">
        <v>0</v>
      </c>
      <c r="G197" s="92">
        <v>0</v>
      </c>
      <c r="H197" s="92">
        <v>0</v>
      </c>
      <c r="I197" s="92">
        <v>0</v>
      </c>
      <c r="J197" s="92">
        <v>0</v>
      </c>
      <c r="K197" s="92">
        <f t="shared" si="5"/>
        <v>0</v>
      </c>
      <c r="L197" s="92">
        <f t="shared" si="5"/>
        <v>0</v>
      </c>
      <c r="M197" s="95"/>
    </row>
    <row r="198" spans="1:13" x14ac:dyDescent="0.25">
      <c r="A198" s="84"/>
      <c r="B198" s="94" t="s">
        <v>205</v>
      </c>
      <c r="C198" s="90"/>
      <c r="D198" s="91">
        <v>1.53</v>
      </c>
      <c r="E198" s="92">
        <v>0</v>
      </c>
      <c r="F198" s="92">
        <v>0</v>
      </c>
      <c r="G198" s="92">
        <v>0</v>
      </c>
      <c r="H198" s="92">
        <v>0</v>
      </c>
      <c r="I198" s="92">
        <v>0</v>
      </c>
      <c r="J198" s="92">
        <v>0</v>
      </c>
      <c r="K198" s="92">
        <f t="shared" si="5"/>
        <v>0</v>
      </c>
      <c r="L198" s="92">
        <f t="shared" si="5"/>
        <v>0</v>
      </c>
      <c r="M198" s="95"/>
    </row>
    <row r="199" spans="1:13" x14ac:dyDescent="0.25">
      <c r="A199" s="84"/>
      <c r="B199" s="94" t="s">
        <v>206</v>
      </c>
      <c r="C199" s="90"/>
      <c r="D199" s="91">
        <v>7.63</v>
      </c>
      <c r="E199" s="92">
        <v>0</v>
      </c>
      <c r="F199" s="92">
        <v>0</v>
      </c>
      <c r="G199" s="92">
        <v>0</v>
      </c>
      <c r="H199" s="92">
        <v>0</v>
      </c>
      <c r="I199" s="92">
        <v>0</v>
      </c>
      <c r="J199" s="92">
        <v>0</v>
      </c>
      <c r="K199" s="92">
        <f t="shared" si="5"/>
        <v>0</v>
      </c>
      <c r="L199" s="92">
        <f t="shared" si="5"/>
        <v>0</v>
      </c>
      <c r="M199" s="95"/>
    </row>
    <row r="200" spans="1:13" x14ac:dyDescent="0.25">
      <c r="A200" s="84"/>
      <c r="B200" s="94" t="s">
        <v>207</v>
      </c>
      <c r="C200" s="90">
        <v>10.5</v>
      </c>
      <c r="D200" s="91">
        <v>3.05</v>
      </c>
      <c r="E200" s="92">
        <v>11</v>
      </c>
      <c r="F200" s="92">
        <v>33.549999999999997</v>
      </c>
      <c r="G200" s="92">
        <v>4</v>
      </c>
      <c r="H200" s="92">
        <v>12.2</v>
      </c>
      <c r="I200" s="92">
        <v>0</v>
      </c>
      <c r="J200" s="92">
        <v>0</v>
      </c>
      <c r="K200" s="92">
        <f t="shared" si="5"/>
        <v>15</v>
      </c>
      <c r="L200" s="92">
        <f t="shared" si="5"/>
        <v>45.75</v>
      </c>
      <c r="M200" s="95"/>
    </row>
    <row r="201" spans="1:13" x14ac:dyDescent="0.25">
      <c r="A201" s="84"/>
      <c r="B201" s="94" t="s">
        <v>208</v>
      </c>
      <c r="C201" s="90">
        <v>10.6</v>
      </c>
      <c r="D201" s="91">
        <v>76.22</v>
      </c>
      <c r="E201" s="92">
        <v>0</v>
      </c>
      <c r="F201" s="92">
        <v>0</v>
      </c>
      <c r="G201" s="92">
        <v>1</v>
      </c>
      <c r="H201" s="92">
        <v>76.22</v>
      </c>
      <c r="I201" s="92">
        <v>1</v>
      </c>
      <c r="J201" s="92">
        <v>76.22</v>
      </c>
      <c r="K201" s="92">
        <f t="shared" si="5"/>
        <v>2</v>
      </c>
      <c r="L201" s="92">
        <f t="shared" si="5"/>
        <v>152.44</v>
      </c>
      <c r="M201" s="95"/>
    </row>
    <row r="202" spans="1:13" x14ac:dyDescent="0.25">
      <c r="A202" s="76"/>
      <c r="B202" s="94" t="s">
        <v>266</v>
      </c>
      <c r="C202" s="94">
        <v>10.6</v>
      </c>
      <c r="D202" s="96">
        <v>15.25</v>
      </c>
      <c r="E202" s="92">
        <v>0</v>
      </c>
      <c r="F202" s="92">
        <v>0</v>
      </c>
      <c r="G202" s="92">
        <v>0</v>
      </c>
      <c r="H202" s="92">
        <v>0</v>
      </c>
      <c r="I202" s="92">
        <v>0</v>
      </c>
      <c r="J202" s="92">
        <v>0</v>
      </c>
      <c r="K202" s="92">
        <f t="shared" si="5"/>
        <v>0</v>
      </c>
      <c r="L202" s="92">
        <f t="shared" si="5"/>
        <v>0</v>
      </c>
      <c r="M202" s="95"/>
    </row>
    <row r="203" spans="1:13" x14ac:dyDescent="0.25">
      <c r="A203" s="76"/>
      <c r="B203" s="94" t="s">
        <v>210</v>
      </c>
      <c r="C203" s="95"/>
      <c r="D203" s="95">
        <v>15.5</v>
      </c>
      <c r="E203" s="92">
        <v>0</v>
      </c>
      <c r="F203" s="92">
        <v>0</v>
      </c>
      <c r="G203" s="92">
        <v>0</v>
      </c>
      <c r="H203" s="92">
        <v>0</v>
      </c>
      <c r="I203" s="92">
        <v>0</v>
      </c>
      <c r="J203" s="92">
        <v>0</v>
      </c>
      <c r="K203" s="92">
        <f t="shared" si="5"/>
        <v>0</v>
      </c>
      <c r="L203" s="92">
        <f t="shared" si="5"/>
        <v>0</v>
      </c>
      <c r="M203" s="95"/>
    </row>
    <row r="204" spans="1:13" x14ac:dyDescent="0.25">
      <c r="A204" s="76"/>
      <c r="B204" s="76"/>
      <c r="C204" s="76"/>
      <c r="D204" s="76"/>
      <c r="E204" s="97" t="s">
        <v>211</v>
      </c>
      <c r="F204" s="98">
        <f>SUM(F6:F203)</f>
        <v>11868.17</v>
      </c>
      <c r="G204" s="97" t="s">
        <v>211</v>
      </c>
      <c r="H204" s="98">
        <f>SUM(H6:H203)</f>
        <v>11220.23</v>
      </c>
      <c r="I204" s="97" t="s">
        <v>211</v>
      </c>
      <c r="J204" s="99">
        <f>SUM(J6:J203)</f>
        <v>6236.05</v>
      </c>
      <c r="K204" s="100" t="s">
        <v>6</v>
      </c>
      <c r="L204" s="101">
        <f>SUM(L6:L203)</f>
        <v>29324.449999999997</v>
      </c>
      <c r="M204" s="76"/>
    </row>
    <row r="205" spans="1:13" x14ac:dyDescent="0.25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</row>
  </sheetData>
  <mergeCells count="10">
    <mergeCell ref="I3:J3"/>
    <mergeCell ref="K3:L3"/>
    <mergeCell ref="M3:M4"/>
    <mergeCell ref="A5:A201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05"/>
  <sheetViews>
    <sheetView workbookViewId="0">
      <selection activeCell="I32" sqref="I32"/>
    </sheetView>
  </sheetViews>
  <sheetFormatPr baseColWidth="10" defaultRowHeight="15" x14ac:dyDescent="0.25"/>
  <cols>
    <col min="1" max="1" width="2.5703125" customWidth="1"/>
    <col min="2" max="2" width="29.5703125" bestFit="1" customWidth="1"/>
    <col min="4" max="4" width="11.42578125" style="103"/>
    <col min="5" max="8" width="11.42578125" customWidth="1"/>
    <col min="11" max="11" width="13.42578125" customWidth="1"/>
    <col min="13" max="13" width="12.5703125" bestFit="1" customWidth="1"/>
  </cols>
  <sheetData>
    <row r="2" spans="1:13" x14ac:dyDescent="0.25">
      <c r="A2" s="17"/>
      <c r="B2" s="17"/>
      <c r="C2" s="17"/>
      <c r="D2" s="53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69"/>
      <c r="B3" s="1" t="s">
        <v>0</v>
      </c>
      <c r="C3" s="2" t="s">
        <v>1</v>
      </c>
      <c r="D3" s="3" t="s">
        <v>2</v>
      </c>
      <c r="E3" s="1" t="s">
        <v>223</v>
      </c>
      <c r="F3" s="1"/>
      <c r="G3" s="1" t="s">
        <v>224</v>
      </c>
      <c r="H3" s="1"/>
      <c r="I3" s="1" t="s">
        <v>225</v>
      </c>
      <c r="J3" s="1"/>
      <c r="K3" s="1" t="s">
        <v>6</v>
      </c>
      <c r="L3" s="1"/>
      <c r="M3" s="1" t="s">
        <v>215</v>
      </c>
    </row>
    <row r="4" spans="1:13" x14ac:dyDescent="0.25">
      <c r="A4" s="70"/>
      <c r="B4" s="1"/>
      <c r="C4" s="2"/>
      <c r="D4" s="4"/>
      <c r="E4" s="5" t="s">
        <v>7</v>
      </c>
      <c r="F4" s="5" t="s">
        <v>8</v>
      </c>
      <c r="G4" s="5" t="s">
        <v>7</v>
      </c>
      <c r="H4" s="5" t="s">
        <v>8</v>
      </c>
      <c r="I4" s="5" t="s">
        <v>7</v>
      </c>
      <c r="J4" s="5" t="s">
        <v>8</v>
      </c>
      <c r="K4" s="5" t="s">
        <v>7</v>
      </c>
      <c r="L4" s="5" t="s">
        <v>8</v>
      </c>
      <c r="M4" s="1"/>
    </row>
    <row r="5" spans="1:13" x14ac:dyDescent="0.25">
      <c r="A5" s="49"/>
      <c r="B5" s="71" t="s">
        <v>9</v>
      </c>
      <c r="C5" s="72"/>
      <c r="D5" s="73" t="s">
        <v>10</v>
      </c>
      <c r="E5" s="74"/>
      <c r="F5" s="74"/>
      <c r="G5" s="74"/>
      <c r="H5" s="74"/>
      <c r="I5" s="74"/>
      <c r="J5" s="74"/>
      <c r="K5" s="74"/>
      <c r="L5" s="74"/>
      <c r="M5" s="75"/>
    </row>
    <row r="6" spans="1:13" x14ac:dyDescent="0.25">
      <c r="A6" s="49"/>
      <c r="B6" s="11" t="s">
        <v>11</v>
      </c>
      <c r="C6" s="11">
        <v>1.5</v>
      </c>
      <c r="D6" s="63">
        <v>15.25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f t="shared" ref="K6:L37" si="0">E6+G6+I6</f>
        <v>0</v>
      </c>
      <c r="L6" s="13">
        <f t="shared" si="0"/>
        <v>0</v>
      </c>
      <c r="M6" s="102"/>
    </row>
    <row r="7" spans="1:13" x14ac:dyDescent="0.25">
      <c r="A7" s="49"/>
      <c r="B7" s="14" t="s">
        <v>12</v>
      </c>
      <c r="C7" s="11">
        <v>70.099999999999994</v>
      </c>
      <c r="D7" s="63">
        <v>1.5031203566121842</v>
      </c>
      <c r="E7" s="13">
        <v>0</v>
      </c>
      <c r="F7" s="13">
        <v>0</v>
      </c>
      <c r="G7" s="13">
        <v>0</v>
      </c>
      <c r="H7" s="13">
        <v>0</v>
      </c>
      <c r="I7" s="13">
        <v>3</v>
      </c>
      <c r="J7" s="13">
        <v>4.5</v>
      </c>
      <c r="K7" s="13">
        <f t="shared" si="0"/>
        <v>3</v>
      </c>
      <c r="L7" s="13">
        <f t="shared" si="0"/>
        <v>4.5</v>
      </c>
      <c r="M7" s="16"/>
    </row>
    <row r="8" spans="1:13" x14ac:dyDescent="0.25">
      <c r="A8" s="49"/>
      <c r="B8" s="14" t="s">
        <v>13</v>
      </c>
      <c r="C8" s="11">
        <v>70.2</v>
      </c>
      <c r="D8" s="63">
        <v>3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f t="shared" si="0"/>
        <v>0</v>
      </c>
      <c r="L8" s="13">
        <f t="shared" si="0"/>
        <v>0</v>
      </c>
      <c r="M8" s="16"/>
    </row>
    <row r="9" spans="1:13" x14ac:dyDescent="0.25">
      <c r="A9" s="49"/>
      <c r="B9" s="14" t="s">
        <v>14</v>
      </c>
      <c r="C9" s="11">
        <v>4.0999999999999996</v>
      </c>
      <c r="D9" s="63">
        <v>0.77</v>
      </c>
      <c r="E9" s="13">
        <v>26</v>
      </c>
      <c r="F9" s="13">
        <v>20.02</v>
      </c>
      <c r="G9" s="13">
        <v>19</v>
      </c>
      <c r="H9" s="13">
        <v>14.63</v>
      </c>
      <c r="I9" s="13">
        <v>5</v>
      </c>
      <c r="J9" s="13">
        <v>3.85</v>
      </c>
      <c r="K9" s="13">
        <f t="shared" si="0"/>
        <v>50</v>
      </c>
      <c r="L9" s="13">
        <f t="shared" si="0"/>
        <v>38.5</v>
      </c>
      <c r="M9" s="16"/>
    </row>
    <row r="10" spans="1:13" x14ac:dyDescent="0.25">
      <c r="A10" s="49"/>
      <c r="B10" s="14" t="s">
        <v>15</v>
      </c>
      <c r="C10" s="11">
        <v>1.5</v>
      </c>
      <c r="D10" s="63">
        <v>7.63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f t="shared" si="0"/>
        <v>0</v>
      </c>
      <c r="L10" s="13">
        <f t="shared" si="0"/>
        <v>0</v>
      </c>
      <c r="M10" s="16"/>
    </row>
    <row r="11" spans="1:13" x14ac:dyDescent="0.25">
      <c r="A11" s="49"/>
      <c r="B11" s="14" t="s">
        <v>16</v>
      </c>
      <c r="C11" s="11">
        <v>11.2</v>
      </c>
      <c r="D11" s="63">
        <v>3.05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f t="shared" si="0"/>
        <v>0</v>
      </c>
      <c r="L11" s="13">
        <f t="shared" si="0"/>
        <v>0</v>
      </c>
      <c r="M11" s="16"/>
    </row>
    <row r="12" spans="1:13" x14ac:dyDescent="0.25">
      <c r="A12" s="49"/>
      <c r="B12" s="14" t="s">
        <v>17</v>
      </c>
      <c r="C12" s="11">
        <v>12.4</v>
      </c>
      <c r="D12" s="63">
        <v>60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f t="shared" si="0"/>
        <v>0</v>
      </c>
      <c r="L12" s="13">
        <f t="shared" si="0"/>
        <v>0</v>
      </c>
      <c r="M12" s="16"/>
    </row>
    <row r="13" spans="1:13" x14ac:dyDescent="0.25">
      <c r="A13" s="49"/>
      <c r="B13" s="14" t="s">
        <v>18</v>
      </c>
      <c r="C13" s="11">
        <v>12.4</v>
      </c>
      <c r="D13" s="63">
        <v>30</v>
      </c>
      <c r="E13" s="13">
        <v>9</v>
      </c>
      <c r="F13" s="13">
        <v>270</v>
      </c>
      <c r="G13" s="13">
        <v>18</v>
      </c>
      <c r="H13" s="13">
        <v>540</v>
      </c>
      <c r="I13" s="13">
        <v>11</v>
      </c>
      <c r="J13" s="13">
        <v>330</v>
      </c>
      <c r="K13" s="13">
        <f t="shared" si="0"/>
        <v>38</v>
      </c>
      <c r="L13" s="13">
        <f t="shared" si="0"/>
        <v>1140</v>
      </c>
      <c r="M13" s="16"/>
    </row>
    <row r="14" spans="1:13" x14ac:dyDescent="0.25">
      <c r="A14" s="49"/>
      <c r="B14" s="14" t="s">
        <v>19</v>
      </c>
      <c r="C14" s="11">
        <v>12.4</v>
      </c>
      <c r="D14" s="63">
        <v>60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f t="shared" si="0"/>
        <v>0</v>
      </c>
      <c r="L14" s="13">
        <f t="shared" si="0"/>
        <v>0</v>
      </c>
      <c r="M14" s="16"/>
    </row>
    <row r="15" spans="1:13" x14ac:dyDescent="0.25">
      <c r="A15" s="49"/>
      <c r="B15" s="14" t="s">
        <v>20</v>
      </c>
      <c r="C15" s="11">
        <v>12.4</v>
      </c>
      <c r="D15" s="63">
        <v>60</v>
      </c>
      <c r="E15" s="13">
        <v>0</v>
      </c>
      <c r="F15" s="13">
        <v>0</v>
      </c>
      <c r="G15" s="13">
        <v>0</v>
      </c>
      <c r="H15" s="13">
        <v>0</v>
      </c>
      <c r="I15" s="13">
        <v>2</v>
      </c>
      <c r="J15" s="13">
        <v>120</v>
      </c>
      <c r="K15" s="13">
        <f t="shared" si="0"/>
        <v>2</v>
      </c>
      <c r="L15" s="13">
        <f t="shared" si="0"/>
        <v>120</v>
      </c>
      <c r="M15" s="16"/>
    </row>
    <row r="16" spans="1:13" x14ac:dyDescent="0.25">
      <c r="A16" s="49"/>
      <c r="B16" s="14" t="s">
        <v>21</v>
      </c>
      <c r="C16" s="11">
        <v>70.099999999999994</v>
      </c>
      <c r="D16" s="63">
        <v>1.5031203566121842</v>
      </c>
      <c r="E16" s="13">
        <v>27</v>
      </c>
      <c r="F16" s="13">
        <v>40.5</v>
      </c>
      <c r="G16" s="13">
        <v>22</v>
      </c>
      <c r="H16" s="13">
        <v>33</v>
      </c>
      <c r="I16" s="13">
        <v>18</v>
      </c>
      <c r="J16" s="13">
        <v>27</v>
      </c>
      <c r="K16" s="13">
        <f t="shared" si="0"/>
        <v>67</v>
      </c>
      <c r="L16" s="13">
        <f t="shared" si="0"/>
        <v>100.5</v>
      </c>
      <c r="M16" s="16"/>
    </row>
    <row r="17" spans="1:13" x14ac:dyDescent="0.25">
      <c r="A17" s="49"/>
      <c r="B17" s="14" t="s">
        <v>22</v>
      </c>
      <c r="C17" s="11">
        <v>70.5</v>
      </c>
      <c r="D17" s="63">
        <v>15.25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f t="shared" si="0"/>
        <v>0</v>
      </c>
      <c r="L17" s="13">
        <f t="shared" si="0"/>
        <v>0</v>
      </c>
      <c r="M17" s="16"/>
    </row>
    <row r="18" spans="1:13" x14ac:dyDescent="0.25">
      <c r="A18" s="49"/>
      <c r="B18" s="14" t="s">
        <v>23</v>
      </c>
      <c r="C18" s="11">
        <v>70.2</v>
      </c>
      <c r="D18" s="63">
        <v>3</v>
      </c>
      <c r="E18" s="13">
        <v>1</v>
      </c>
      <c r="F18" s="13">
        <v>3</v>
      </c>
      <c r="G18" s="13">
        <v>12</v>
      </c>
      <c r="H18" s="13">
        <v>36</v>
      </c>
      <c r="I18" s="13">
        <v>10</v>
      </c>
      <c r="J18" s="13">
        <v>30</v>
      </c>
      <c r="K18" s="13">
        <f t="shared" si="0"/>
        <v>23</v>
      </c>
      <c r="L18" s="13">
        <f t="shared" si="0"/>
        <v>69</v>
      </c>
      <c r="M18" s="16"/>
    </row>
    <row r="19" spans="1:13" x14ac:dyDescent="0.25">
      <c r="A19" s="49"/>
      <c r="B19" s="14" t="s">
        <v>24</v>
      </c>
      <c r="C19" s="11">
        <v>70.3</v>
      </c>
      <c r="D19" s="63">
        <v>4.5</v>
      </c>
      <c r="E19" s="13">
        <v>5</v>
      </c>
      <c r="F19" s="13">
        <v>22.5</v>
      </c>
      <c r="G19" s="13">
        <v>2</v>
      </c>
      <c r="H19" s="13">
        <v>9</v>
      </c>
      <c r="I19" s="13">
        <v>1</v>
      </c>
      <c r="J19" s="13">
        <v>4.5</v>
      </c>
      <c r="K19" s="13">
        <f t="shared" si="0"/>
        <v>8</v>
      </c>
      <c r="L19" s="13">
        <f t="shared" si="0"/>
        <v>36</v>
      </c>
      <c r="M19" s="16"/>
    </row>
    <row r="20" spans="1:13" x14ac:dyDescent="0.25">
      <c r="A20" s="49"/>
      <c r="B20" s="14" t="s">
        <v>25</v>
      </c>
      <c r="C20" s="11">
        <v>70.400000000000006</v>
      </c>
      <c r="D20" s="63">
        <v>9</v>
      </c>
      <c r="E20" s="13">
        <v>1</v>
      </c>
      <c r="F20" s="13">
        <v>9</v>
      </c>
      <c r="G20" s="13">
        <v>1</v>
      </c>
      <c r="H20" s="13">
        <v>9</v>
      </c>
      <c r="I20" s="13">
        <v>1</v>
      </c>
      <c r="J20" s="13">
        <v>9</v>
      </c>
      <c r="K20" s="13">
        <f t="shared" si="0"/>
        <v>3</v>
      </c>
      <c r="L20" s="13">
        <f t="shared" si="0"/>
        <v>27</v>
      </c>
      <c r="M20" s="16"/>
    </row>
    <row r="21" spans="1:13" x14ac:dyDescent="0.25">
      <c r="A21" s="49"/>
      <c r="B21" s="14" t="s">
        <v>26</v>
      </c>
      <c r="C21" s="11"/>
      <c r="D21" s="63">
        <v>10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f t="shared" si="0"/>
        <v>0</v>
      </c>
      <c r="L21" s="13">
        <f t="shared" si="0"/>
        <v>0</v>
      </c>
      <c r="M21" s="16"/>
    </row>
    <row r="22" spans="1:13" x14ac:dyDescent="0.25">
      <c r="A22" s="49"/>
      <c r="B22" s="14" t="s">
        <v>27</v>
      </c>
      <c r="C22" s="11"/>
      <c r="D22" s="63">
        <v>30.5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f t="shared" si="0"/>
        <v>0</v>
      </c>
      <c r="L22" s="13">
        <f t="shared" si="0"/>
        <v>0</v>
      </c>
      <c r="M22" s="16"/>
    </row>
    <row r="23" spans="1:13" x14ac:dyDescent="0.25">
      <c r="A23" s="49"/>
      <c r="B23" s="14" t="s">
        <v>28</v>
      </c>
      <c r="C23" s="11">
        <v>13.1</v>
      </c>
      <c r="D23" s="63">
        <v>15.5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f t="shared" si="0"/>
        <v>0</v>
      </c>
      <c r="L23" s="13">
        <f t="shared" si="0"/>
        <v>0</v>
      </c>
      <c r="M23" s="16"/>
    </row>
    <row r="24" spans="1:13" x14ac:dyDescent="0.25">
      <c r="A24" s="49"/>
      <c r="B24" s="14" t="s">
        <v>29</v>
      </c>
      <c r="C24" s="11">
        <v>13.2</v>
      </c>
      <c r="D24" s="63">
        <v>7.5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f t="shared" si="0"/>
        <v>0</v>
      </c>
      <c r="L24" s="13">
        <f t="shared" si="0"/>
        <v>0</v>
      </c>
      <c r="M24" s="16"/>
    </row>
    <row r="25" spans="1:13" x14ac:dyDescent="0.25">
      <c r="A25" s="49"/>
      <c r="B25" s="14" t="s">
        <v>30</v>
      </c>
      <c r="C25" s="11">
        <v>12.4</v>
      </c>
      <c r="D25" s="63">
        <v>30</v>
      </c>
      <c r="E25" s="13">
        <v>1</v>
      </c>
      <c r="F25" s="13">
        <v>30</v>
      </c>
      <c r="G25" s="13">
        <v>1</v>
      </c>
      <c r="H25" s="13">
        <v>30</v>
      </c>
      <c r="I25" s="13">
        <v>3</v>
      </c>
      <c r="J25" s="13">
        <v>90</v>
      </c>
      <c r="K25" s="13">
        <f t="shared" si="0"/>
        <v>5</v>
      </c>
      <c r="L25" s="13">
        <f t="shared" si="0"/>
        <v>150</v>
      </c>
      <c r="M25" s="16"/>
    </row>
    <row r="26" spans="1:13" x14ac:dyDescent="0.25">
      <c r="A26" s="49"/>
      <c r="B26" s="14" t="s">
        <v>31</v>
      </c>
      <c r="C26" s="11">
        <v>12.4</v>
      </c>
      <c r="D26" s="63">
        <v>60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f t="shared" si="0"/>
        <v>0</v>
      </c>
      <c r="L26" s="13">
        <f t="shared" si="0"/>
        <v>0</v>
      </c>
      <c r="M26" s="16"/>
    </row>
    <row r="27" spans="1:13" x14ac:dyDescent="0.25">
      <c r="A27" s="49"/>
      <c r="B27" s="14" t="s">
        <v>32</v>
      </c>
      <c r="C27" s="11">
        <v>12.4</v>
      </c>
      <c r="D27" s="63">
        <v>30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f t="shared" si="0"/>
        <v>0</v>
      </c>
      <c r="L27" s="13">
        <f t="shared" si="0"/>
        <v>0</v>
      </c>
      <c r="M27" s="16"/>
    </row>
    <row r="28" spans="1:13" x14ac:dyDescent="0.25">
      <c r="A28" s="49"/>
      <c r="B28" s="14" t="s">
        <v>33</v>
      </c>
      <c r="C28" s="11">
        <v>70.2</v>
      </c>
      <c r="D28" s="63">
        <v>3</v>
      </c>
      <c r="E28" s="13">
        <v>0</v>
      </c>
      <c r="F28" s="13">
        <v>0</v>
      </c>
      <c r="G28" s="13">
        <v>1</v>
      </c>
      <c r="H28" s="13">
        <v>3</v>
      </c>
      <c r="I28" s="13">
        <v>0</v>
      </c>
      <c r="J28" s="13">
        <v>0</v>
      </c>
      <c r="K28" s="13">
        <f t="shared" si="0"/>
        <v>1</v>
      </c>
      <c r="L28" s="13">
        <f t="shared" si="0"/>
        <v>3</v>
      </c>
      <c r="M28" s="16"/>
    </row>
    <row r="29" spans="1:13" x14ac:dyDescent="0.25">
      <c r="A29" s="49"/>
      <c r="B29" s="14" t="s">
        <v>34</v>
      </c>
      <c r="C29" s="11"/>
      <c r="D29" s="63">
        <v>30.5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f t="shared" si="0"/>
        <v>0</v>
      </c>
      <c r="L29" s="13">
        <f t="shared" si="0"/>
        <v>0</v>
      </c>
      <c r="M29" s="16"/>
    </row>
    <row r="30" spans="1:13" x14ac:dyDescent="0.25">
      <c r="A30" s="49"/>
      <c r="B30" s="14" t="s">
        <v>35</v>
      </c>
      <c r="C30" s="11">
        <v>10.1</v>
      </c>
      <c r="D30" s="63">
        <v>30.5</v>
      </c>
      <c r="E30" s="13">
        <v>4</v>
      </c>
      <c r="F30" s="13">
        <v>122</v>
      </c>
      <c r="G30" s="13">
        <v>6</v>
      </c>
      <c r="H30" s="13">
        <v>183</v>
      </c>
      <c r="I30" s="13">
        <v>4</v>
      </c>
      <c r="J30" s="13">
        <v>122</v>
      </c>
      <c r="K30" s="13">
        <f t="shared" si="0"/>
        <v>14</v>
      </c>
      <c r="L30" s="13">
        <f t="shared" si="0"/>
        <v>427</v>
      </c>
      <c r="M30" s="16"/>
    </row>
    <row r="31" spans="1:13" x14ac:dyDescent="0.25">
      <c r="A31" s="49"/>
      <c r="B31" s="14" t="s">
        <v>36</v>
      </c>
      <c r="C31" s="11">
        <v>10.4</v>
      </c>
      <c r="D31" s="63">
        <v>22.87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f t="shared" si="0"/>
        <v>0</v>
      </c>
      <c r="L31" s="13">
        <f t="shared" si="0"/>
        <v>0</v>
      </c>
      <c r="M31" s="16"/>
    </row>
    <row r="32" spans="1:13" x14ac:dyDescent="0.25">
      <c r="A32" s="49"/>
      <c r="B32" s="14" t="s">
        <v>37</v>
      </c>
      <c r="C32" s="11">
        <v>10.1</v>
      </c>
      <c r="D32" s="63">
        <v>61</v>
      </c>
      <c r="E32" s="13">
        <v>5</v>
      </c>
      <c r="F32" s="13">
        <v>305</v>
      </c>
      <c r="G32" s="13">
        <v>5</v>
      </c>
      <c r="H32" s="13">
        <v>305</v>
      </c>
      <c r="I32" s="13">
        <v>0</v>
      </c>
      <c r="J32" s="13">
        <v>0</v>
      </c>
      <c r="K32" s="13">
        <f t="shared" si="0"/>
        <v>10</v>
      </c>
      <c r="L32" s="13">
        <f t="shared" si="0"/>
        <v>610</v>
      </c>
      <c r="M32" s="16"/>
    </row>
    <row r="33" spans="1:13" x14ac:dyDescent="0.25">
      <c r="A33" s="49"/>
      <c r="B33" s="14" t="s">
        <v>38</v>
      </c>
      <c r="C33" s="11">
        <v>10.4</v>
      </c>
      <c r="D33" s="63">
        <v>15.5</v>
      </c>
      <c r="E33" s="13">
        <v>3</v>
      </c>
      <c r="F33" s="13">
        <v>46.5</v>
      </c>
      <c r="G33" s="13">
        <v>1</v>
      </c>
      <c r="H33" s="13">
        <v>15.5</v>
      </c>
      <c r="I33" s="13">
        <v>4</v>
      </c>
      <c r="J33" s="13">
        <v>62</v>
      </c>
      <c r="K33" s="13">
        <f t="shared" si="0"/>
        <v>8</v>
      </c>
      <c r="L33" s="13">
        <f t="shared" si="0"/>
        <v>124</v>
      </c>
      <c r="M33" s="16"/>
    </row>
    <row r="34" spans="1:13" x14ac:dyDescent="0.25">
      <c r="A34" s="49"/>
      <c r="B34" s="14" t="s">
        <v>39</v>
      </c>
      <c r="C34" s="11">
        <v>50.1</v>
      </c>
      <c r="D34" s="63">
        <v>7.63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f t="shared" si="0"/>
        <v>0</v>
      </c>
      <c r="L34" s="13">
        <f t="shared" si="0"/>
        <v>0</v>
      </c>
      <c r="M34" s="16"/>
    </row>
    <row r="35" spans="1:13" x14ac:dyDescent="0.25">
      <c r="A35" s="49"/>
      <c r="B35" s="14" t="s">
        <v>40</v>
      </c>
      <c r="C35" s="11"/>
      <c r="D35" s="63">
        <v>7.5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f t="shared" si="0"/>
        <v>0</v>
      </c>
      <c r="L35" s="13">
        <f t="shared" si="0"/>
        <v>0</v>
      </c>
      <c r="M35" s="16"/>
    </row>
    <row r="36" spans="1:13" x14ac:dyDescent="0.25">
      <c r="A36" s="49"/>
      <c r="B36" s="14" t="s">
        <v>41</v>
      </c>
      <c r="C36" s="11"/>
      <c r="D36" s="63">
        <v>30.5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f t="shared" si="0"/>
        <v>0</v>
      </c>
      <c r="L36" s="13">
        <f t="shared" si="0"/>
        <v>0</v>
      </c>
      <c r="M36" s="16"/>
    </row>
    <row r="37" spans="1:13" x14ac:dyDescent="0.25">
      <c r="A37" s="49"/>
      <c r="B37" s="14" t="s">
        <v>42</v>
      </c>
      <c r="C37" s="11">
        <v>13.2</v>
      </c>
      <c r="D37" s="63">
        <v>7.63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f t="shared" si="0"/>
        <v>0</v>
      </c>
      <c r="L37" s="13">
        <f t="shared" si="0"/>
        <v>0</v>
      </c>
      <c r="M37" s="16"/>
    </row>
    <row r="38" spans="1:13" x14ac:dyDescent="0.25">
      <c r="A38" s="49"/>
      <c r="B38" s="14" t="s">
        <v>43</v>
      </c>
      <c r="C38" s="11"/>
      <c r="D38" s="63">
        <v>30.5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f t="shared" ref="K38:L69" si="1">E38+G38+I38</f>
        <v>0</v>
      </c>
      <c r="L38" s="13">
        <f t="shared" si="1"/>
        <v>0</v>
      </c>
      <c r="M38" s="16"/>
    </row>
    <row r="39" spans="1:13" x14ac:dyDescent="0.25">
      <c r="A39" s="49"/>
      <c r="B39" s="14" t="s">
        <v>44</v>
      </c>
      <c r="C39" s="11">
        <v>16.100000000000001</v>
      </c>
      <c r="D39" s="63">
        <v>15</v>
      </c>
      <c r="E39" s="13">
        <v>6</v>
      </c>
      <c r="F39" s="13">
        <v>90</v>
      </c>
      <c r="G39" s="13">
        <v>6</v>
      </c>
      <c r="H39" s="13">
        <v>90</v>
      </c>
      <c r="I39" s="13">
        <v>6</v>
      </c>
      <c r="J39" s="13">
        <v>90</v>
      </c>
      <c r="K39" s="13">
        <f t="shared" si="1"/>
        <v>18</v>
      </c>
      <c r="L39" s="13">
        <f t="shared" si="1"/>
        <v>270</v>
      </c>
      <c r="M39" s="16"/>
    </row>
    <row r="40" spans="1:13" x14ac:dyDescent="0.25">
      <c r="A40" s="49"/>
      <c r="B40" s="14" t="s">
        <v>45</v>
      </c>
      <c r="C40" s="11">
        <v>12.3</v>
      </c>
      <c r="D40" s="63">
        <v>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f t="shared" si="1"/>
        <v>0</v>
      </c>
      <c r="L40" s="13">
        <f t="shared" si="1"/>
        <v>0</v>
      </c>
      <c r="M40" s="16"/>
    </row>
    <row r="41" spans="1:13" x14ac:dyDescent="0.25">
      <c r="A41" s="49"/>
      <c r="B41" s="14" t="s">
        <v>46</v>
      </c>
      <c r="C41" s="11">
        <v>12.3</v>
      </c>
      <c r="D41" s="63">
        <v>106.75</v>
      </c>
      <c r="E41" s="13">
        <v>1</v>
      </c>
      <c r="F41" s="13">
        <v>106.75</v>
      </c>
      <c r="G41" s="13">
        <v>2</v>
      </c>
      <c r="H41" s="13">
        <v>213.5</v>
      </c>
      <c r="I41" s="13">
        <v>2</v>
      </c>
      <c r="J41" s="13">
        <v>213.5</v>
      </c>
      <c r="K41" s="13">
        <f t="shared" si="1"/>
        <v>5</v>
      </c>
      <c r="L41" s="13">
        <f t="shared" si="1"/>
        <v>533.75</v>
      </c>
      <c r="M41" s="16"/>
    </row>
    <row r="42" spans="1:13" x14ac:dyDescent="0.25">
      <c r="A42" s="49"/>
      <c r="B42" s="14" t="s">
        <v>47</v>
      </c>
      <c r="C42" s="11">
        <v>12.7</v>
      </c>
      <c r="D42" s="63">
        <v>210</v>
      </c>
      <c r="E42" s="13">
        <v>0</v>
      </c>
      <c r="F42" s="13">
        <v>0</v>
      </c>
      <c r="G42" s="13">
        <v>3</v>
      </c>
      <c r="H42" s="13">
        <v>630</v>
      </c>
      <c r="I42" s="13">
        <v>1</v>
      </c>
      <c r="J42" s="13">
        <v>210</v>
      </c>
      <c r="K42" s="13">
        <f t="shared" si="1"/>
        <v>4</v>
      </c>
      <c r="L42" s="13">
        <f t="shared" si="1"/>
        <v>840</v>
      </c>
      <c r="M42" s="16"/>
    </row>
    <row r="43" spans="1:13" x14ac:dyDescent="0.25">
      <c r="A43" s="49"/>
      <c r="B43" s="14" t="s">
        <v>48</v>
      </c>
      <c r="C43" s="11">
        <v>12.7</v>
      </c>
      <c r="D43" s="63">
        <v>210</v>
      </c>
      <c r="E43" s="13">
        <v>4</v>
      </c>
      <c r="F43" s="13">
        <v>840</v>
      </c>
      <c r="G43" s="13">
        <v>3</v>
      </c>
      <c r="H43" s="13">
        <v>630</v>
      </c>
      <c r="I43" s="13">
        <v>3</v>
      </c>
      <c r="J43" s="13">
        <v>630</v>
      </c>
      <c r="K43" s="13">
        <f t="shared" si="1"/>
        <v>10</v>
      </c>
      <c r="L43" s="13">
        <f t="shared" si="1"/>
        <v>2100</v>
      </c>
      <c r="M43" s="16"/>
    </row>
    <row r="44" spans="1:13" x14ac:dyDescent="0.25">
      <c r="A44" s="49"/>
      <c r="B44" s="14" t="s">
        <v>49</v>
      </c>
      <c r="C44" s="11">
        <v>12.3</v>
      </c>
      <c r="D44" s="63">
        <v>106.75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f t="shared" si="1"/>
        <v>0</v>
      </c>
      <c r="L44" s="13">
        <f t="shared" si="1"/>
        <v>0</v>
      </c>
      <c r="M44" s="16"/>
    </row>
    <row r="45" spans="1:13" x14ac:dyDescent="0.25">
      <c r="A45" s="49"/>
      <c r="B45" s="14" t="s">
        <v>50</v>
      </c>
      <c r="C45" s="11">
        <v>12.6</v>
      </c>
      <c r="D45" s="63">
        <v>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f t="shared" si="1"/>
        <v>0</v>
      </c>
      <c r="L45" s="13">
        <f t="shared" si="1"/>
        <v>0</v>
      </c>
      <c r="M45" s="16"/>
    </row>
    <row r="46" spans="1:13" x14ac:dyDescent="0.25">
      <c r="A46" s="49"/>
      <c r="B46" s="14" t="s">
        <v>51</v>
      </c>
      <c r="C46" s="11"/>
      <c r="D46" s="63">
        <v>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f t="shared" si="1"/>
        <v>0</v>
      </c>
      <c r="L46" s="13">
        <f t="shared" si="1"/>
        <v>0</v>
      </c>
      <c r="M46" s="16"/>
    </row>
    <row r="47" spans="1:13" x14ac:dyDescent="0.25">
      <c r="A47" s="49"/>
      <c r="B47" s="14" t="s">
        <v>52</v>
      </c>
      <c r="C47" s="11"/>
      <c r="D47" s="63">
        <v>15.25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f t="shared" si="1"/>
        <v>0</v>
      </c>
      <c r="L47" s="13">
        <f t="shared" si="1"/>
        <v>0</v>
      </c>
      <c r="M47" s="16"/>
    </row>
    <row r="48" spans="1:13" x14ac:dyDescent="0.25">
      <c r="A48" s="49"/>
      <c r="B48" s="14" t="s">
        <v>53</v>
      </c>
      <c r="C48" s="11">
        <v>13.2</v>
      </c>
      <c r="D48" s="63">
        <v>3.05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f t="shared" si="1"/>
        <v>0</v>
      </c>
      <c r="L48" s="13">
        <f t="shared" si="1"/>
        <v>0</v>
      </c>
      <c r="M48" s="16"/>
    </row>
    <row r="49" spans="1:13" x14ac:dyDescent="0.25">
      <c r="A49" s="49"/>
      <c r="B49" s="14" t="s">
        <v>54</v>
      </c>
      <c r="C49" s="11">
        <v>90</v>
      </c>
      <c r="D49" s="63">
        <v>15.5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155</v>
      </c>
      <c r="K49" s="13">
        <f t="shared" si="1"/>
        <v>1</v>
      </c>
      <c r="L49" s="13">
        <f t="shared" si="1"/>
        <v>155</v>
      </c>
      <c r="M49" s="16"/>
    </row>
    <row r="50" spans="1:13" x14ac:dyDescent="0.25">
      <c r="A50" s="49"/>
      <c r="B50" s="14" t="s">
        <v>55</v>
      </c>
      <c r="C50" s="11">
        <v>13.2</v>
      </c>
      <c r="D50" s="63">
        <v>7.5</v>
      </c>
      <c r="E50" s="13">
        <v>0</v>
      </c>
      <c r="F50" s="13">
        <v>0</v>
      </c>
      <c r="G50" s="13">
        <v>0</v>
      </c>
      <c r="H50" s="13">
        <v>0</v>
      </c>
      <c r="I50" s="13">
        <v>1</v>
      </c>
      <c r="J50" s="13">
        <v>7.5</v>
      </c>
      <c r="K50" s="13">
        <f t="shared" si="1"/>
        <v>1</v>
      </c>
      <c r="L50" s="13">
        <f t="shared" si="1"/>
        <v>7.5</v>
      </c>
      <c r="M50" s="16"/>
    </row>
    <row r="51" spans="1:13" x14ac:dyDescent="0.25">
      <c r="A51" s="49"/>
      <c r="B51" s="14" t="s">
        <v>56</v>
      </c>
      <c r="C51" s="11"/>
      <c r="D51" s="63">
        <v>30.5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f t="shared" si="1"/>
        <v>0</v>
      </c>
      <c r="L51" s="13">
        <f t="shared" si="1"/>
        <v>0</v>
      </c>
      <c r="M51" s="16"/>
    </row>
    <row r="52" spans="1:13" x14ac:dyDescent="0.25">
      <c r="A52" s="49"/>
      <c r="B52" s="14" t="s">
        <v>57</v>
      </c>
      <c r="C52" s="11">
        <v>11.2</v>
      </c>
      <c r="D52" s="63">
        <v>15.5</v>
      </c>
      <c r="E52" s="13">
        <v>0</v>
      </c>
      <c r="F52" s="13">
        <v>0</v>
      </c>
      <c r="G52" s="13">
        <v>0</v>
      </c>
      <c r="H52" s="13">
        <v>0</v>
      </c>
      <c r="I52" s="13">
        <v>1</v>
      </c>
      <c r="J52" s="13">
        <v>15.5</v>
      </c>
      <c r="K52" s="13">
        <f t="shared" si="1"/>
        <v>1</v>
      </c>
      <c r="L52" s="13">
        <f t="shared" si="1"/>
        <v>15.5</v>
      </c>
      <c r="M52" s="16"/>
    </row>
    <row r="53" spans="1:13" x14ac:dyDescent="0.25">
      <c r="A53" s="49"/>
      <c r="B53" s="14" t="s">
        <v>58</v>
      </c>
      <c r="C53" s="11">
        <v>1.8</v>
      </c>
      <c r="D53" s="63">
        <v>20</v>
      </c>
      <c r="E53" s="13">
        <v>7</v>
      </c>
      <c r="F53" s="13">
        <v>140</v>
      </c>
      <c r="G53" s="13">
        <v>4</v>
      </c>
      <c r="H53" s="13">
        <v>80</v>
      </c>
      <c r="I53" s="13">
        <v>1</v>
      </c>
      <c r="J53" s="13">
        <v>20</v>
      </c>
      <c r="K53" s="13">
        <f t="shared" si="1"/>
        <v>12</v>
      </c>
      <c r="L53" s="13">
        <f t="shared" si="1"/>
        <v>240</v>
      </c>
      <c r="M53" s="16"/>
    </row>
    <row r="54" spans="1:13" x14ac:dyDescent="0.25">
      <c r="A54" s="49"/>
      <c r="B54" s="14" t="s">
        <v>59</v>
      </c>
      <c r="C54" s="11"/>
      <c r="D54" s="63">
        <v>15.25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f t="shared" si="1"/>
        <v>0</v>
      </c>
      <c r="L54" s="13">
        <f t="shared" si="1"/>
        <v>0</v>
      </c>
      <c r="M54" s="16"/>
    </row>
    <row r="55" spans="1:13" x14ac:dyDescent="0.25">
      <c r="A55" s="49"/>
      <c r="B55" s="14" t="s">
        <v>60</v>
      </c>
      <c r="C55" s="11">
        <v>10.3</v>
      </c>
      <c r="D55" s="63">
        <v>30.5</v>
      </c>
      <c r="E55" s="13">
        <v>1</v>
      </c>
      <c r="F55" s="13">
        <v>30.5</v>
      </c>
      <c r="G55" s="13">
        <v>0</v>
      </c>
      <c r="H55" s="13">
        <v>0</v>
      </c>
      <c r="I55" s="13">
        <v>2</v>
      </c>
      <c r="J55" s="13">
        <v>61</v>
      </c>
      <c r="K55" s="13">
        <f t="shared" si="1"/>
        <v>3</v>
      </c>
      <c r="L55" s="13">
        <f t="shared" si="1"/>
        <v>91.5</v>
      </c>
      <c r="M55" s="16"/>
    </row>
    <row r="56" spans="1:13" x14ac:dyDescent="0.25">
      <c r="A56" s="49"/>
      <c r="B56" s="14" t="s">
        <v>61</v>
      </c>
      <c r="C56" s="11"/>
      <c r="D56" s="63">
        <v>7.63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f t="shared" si="1"/>
        <v>0</v>
      </c>
      <c r="L56" s="13">
        <f t="shared" si="1"/>
        <v>0</v>
      </c>
      <c r="M56" s="16"/>
    </row>
    <row r="57" spans="1:13" x14ac:dyDescent="0.25">
      <c r="A57" s="49"/>
      <c r="B57" s="14" t="s">
        <v>62</v>
      </c>
      <c r="C57" s="11">
        <v>10.5</v>
      </c>
      <c r="D57" s="63">
        <v>3.05</v>
      </c>
      <c r="E57" s="13">
        <v>0</v>
      </c>
      <c r="F57" s="13">
        <v>0</v>
      </c>
      <c r="G57" s="13">
        <v>0</v>
      </c>
      <c r="H57" s="13">
        <v>0</v>
      </c>
      <c r="I57" s="13">
        <v>2</v>
      </c>
      <c r="J57" s="13">
        <v>6.1</v>
      </c>
      <c r="K57" s="13">
        <f t="shared" si="1"/>
        <v>2</v>
      </c>
      <c r="L57" s="13">
        <f t="shared" si="1"/>
        <v>6.1</v>
      </c>
      <c r="M57" s="16"/>
    </row>
    <row r="58" spans="1:13" x14ac:dyDescent="0.25">
      <c r="A58" s="49"/>
      <c r="B58" s="14" t="s">
        <v>63</v>
      </c>
      <c r="C58" s="11"/>
      <c r="D58" s="63">
        <v>15.5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f t="shared" si="1"/>
        <v>0</v>
      </c>
      <c r="L58" s="13">
        <f t="shared" si="1"/>
        <v>0</v>
      </c>
      <c r="M58" s="16"/>
    </row>
    <row r="59" spans="1:13" x14ac:dyDescent="0.25">
      <c r="A59" s="49"/>
      <c r="B59" s="14" t="s">
        <v>64</v>
      </c>
      <c r="C59" s="11"/>
      <c r="D59" s="63">
        <v>4.58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f t="shared" si="1"/>
        <v>0</v>
      </c>
      <c r="L59" s="13">
        <f t="shared" si="1"/>
        <v>0</v>
      </c>
      <c r="M59" s="16"/>
    </row>
    <row r="60" spans="1:13" x14ac:dyDescent="0.25">
      <c r="A60" s="49"/>
      <c r="B60" s="14" t="s">
        <v>65</v>
      </c>
      <c r="C60" s="11"/>
      <c r="D60" s="63">
        <v>11.45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f t="shared" si="1"/>
        <v>0</v>
      </c>
      <c r="L60" s="13">
        <f t="shared" si="1"/>
        <v>0</v>
      </c>
      <c r="M60" s="16"/>
    </row>
    <row r="61" spans="1:13" x14ac:dyDescent="0.25">
      <c r="A61" s="49"/>
      <c r="B61" s="14" t="s">
        <v>66</v>
      </c>
      <c r="C61" s="11">
        <v>10.3</v>
      </c>
      <c r="D61" s="63">
        <v>30.5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f t="shared" si="1"/>
        <v>0</v>
      </c>
      <c r="L61" s="13">
        <f t="shared" si="1"/>
        <v>0</v>
      </c>
      <c r="M61" s="16"/>
    </row>
    <row r="62" spans="1:13" x14ac:dyDescent="0.25">
      <c r="A62" s="49"/>
      <c r="B62" s="14" t="s">
        <v>67</v>
      </c>
      <c r="C62" s="11"/>
      <c r="D62" s="63">
        <v>76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f t="shared" si="1"/>
        <v>0</v>
      </c>
      <c r="L62" s="13">
        <f t="shared" si="1"/>
        <v>0</v>
      </c>
      <c r="M62" s="16"/>
    </row>
    <row r="63" spans="1:13" x14ac:dyDescent="0.25">
      <c r="A63" s="49"/>
      <c r="B63" s="14" t="s">
        <v>68</v>
      </c>
      <c r="C63" s="11"/>
      <c r="D63" s="63">
        <v>7.63</v>
      </c>
      <c r="E63" s="13">
        <v>0</v>
      </c>
      <c r="F63" s="13">
        <v>0</v>
      </c>
      <c r="G63" s="13">
        <v>4</v>
      </c>
      <c r="H63" s="13">
        <v>30.52</v>
      </c>
      <c r="I63" s="13">
        <v>0</v>
      </c>
      <c r="J63" s="13">
        <v>0</v>
      </c>
      <c r="K63" s="13">
        <f t="shared" si="1"/>
        <v>4</v>
      </c>
      <c r="L63" s="13">
        <f t="shared" si="1"/>
        <v>30.52</v>
      </c>
      <c r="M63" s="16"/>
    </row>
    <row r="64" spans="1:13" x14ac:dyDescent="0.25">
      <c r="A64" s="49"/>
      <c r="B64" s="14" t="s">
        <v>69</v>
      </c>
      <c r="C64" s="11"/>
      <c r="D64" s="63">
        <v>23.5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f t="shared" si="1"/>
        <v>0</v>
      </c>
      <c r="L64" s="13">
        <f t="shared" si="1"/>
        <v>0</v>
      </c>
      <c r="M64" s="16"/>
    </row>
    <row r="65" spans="1:13" x14ac:dyDescent="0.25">
      <c r="A65" s="49"/>
      <c r="B65" s="14" t="s">
        <v>70</v>
      </c>
      <c r="C65" s="11">
        <v>11.2</v>
      </c>
      <c r="D65" s="63">
        <v>25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f t="shared" si="1"/>
        <v>0</v>
      </c>
      <c r="L65" s="13">
        <f t="shared" si="1"/>
        <v>0</v>
      </c>
      <c r="M65" s="16"/>
    </row>
    <row r="66" spans="1:13" x14ac:dyDescent="0.25">
      <c r="A66" s="49"/>
      <c r="B66" s="14" t="s">
        <v>71</v>
      </c>
      <c r="C66" s="11">
        <v>11.2</v>
      </c>
      <c r="D66" s="63">
        <v>15</v>
      </c>
      <c r="E66" s="13">
        <v>1</v>
      </c>
      <c r="F66" s="13">
        <v>15</v>
      </c>
      <c r="G66" s="13">
        <v>1</v>
      </c>
      <c r="H66" s="13">
        <v>15</v>
      </c>
      <c r="I66" s="13">
        <v>1</v>
      </c>
      <c r="J66" s="13">
        <v>15</v>
      </c>
      <c r="K66" s="13">
        <f t="shared" si="1"/>
        <v>3</v>
      </c>
      <c r="L66" s="13">
        <f t="shared" si="1"/>
        <v>45</v>
      </c>
      <c r="M66" s="16"/>
    </row>
    <row r="67" spans="1:13" x14ac:dyDescent="0.25">
      <c r="A67" s="49"/>
      <c r="B67" s="14" t="s">
        <v>72</v>
      </c>
      <c r="C67" s="11">
        <v>10.3</v>
      </c>
      <c r="D67" s="63">
        <v>15.25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f t="shared" si="1"/>
        <v>0</v>
      </c>
      <c r="L67" s="13">
        <f t="shared" si="1"/>
        <v>0</v>
      </c>
      <c r="M67" s="16"/>
    </row>
    <row r="68" spans="1:13" x14ac:dyDescent="0.25">
      <c r="A68" s="49"/>
      <c r="B68" s="14" t="s">
        <v>73</v>
      </c>
      <c r="C68" s="11">
        <v>10.3</v>
      </c>
      <c r="D68" s="63">
        <v>30.5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f t="shared" si="1"/>
        <v>0</v>
      </c>
      <c r="L68" s="13">
        <f t="shared" si="1"/>
        <v>0</v>
      </c>
      <c r="M68" s="16"/>
    </row>
    <row r="69" spans="1:13" x14ac:dyDescent="0.25">
      <c r="A69" s="49"/>
      <c r="B69" s="14" t="s">
        <v>74</v>
      </c>
      <c r="C69" s="11">
        <v>10.5</v>
      </c>
      <c r="D69" s="63">
        <v>3.05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f t="shared" si="1"/>
        <v>0</v>
      </c>
      <c r="L69" s="13">
        <f t="shared" si="1"/>
        <v>0</v>
      </c>
      <c r="M69" s="16"/>
    </row>
    <row r="70" spans="1:13" x14ac:dyDescent="0.25">
      <c r="A70" s="49"/>
      <c r="B70" s="14" t="s">
        <v>75</v>
      </c>
      <c r="C70" s="11"/>
      <c r="D70" s="63">
        <v>500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f t="shared" ref="K70:L102" si="2">E70+G70+I70</f>
        <v>0</v>
      </c>
      <c r="L70" s="13">
        <f t="shared" si="2"/>
        <v>0</v>
      </c>
      <c r="M70" s="16"/>
    </row>
    <row r="71" spans="1:13" x14ac:dyDescent="0.25">
      <c r="A71" s="49"/>
      <c r="B71" s="14" t="s">
        <v>76</v>
      </c>
      <c r="C71" s="11">
        <v>60.2</v>
      </c>
      <c r="D71" s="63">
        <v>150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f t="shared" si="2"/>
        <v>0</v>
      </c>
      <c r="L71" s="13">
        <f t="shared" si="2"/>
        <v>0</v>
      </c>
      <c r="M71" s="16"/>
    </row>
    <row r="72" spans="1:13" x14ac:dyDescent="0.25">
      <c r="A72" s="49"/>
      <c r="B72" s="14" t="s">
        <v>77</v>
      </c>
      <c r="C72" s="11">
        <v>11.2</v>
      </c>
      <c r="D72" s="63">
        <v>15</v>
      </c>
      <c r="E72" s="13">
        <v>2</v>
      </c>
      <c r="F72" s="13">
        <v>30</v>
      </c>
      <c r="G72" s="13">
        <v>3</v>
      </c>
      <c r="H72" s="13">
        <v>45</v>
      </c>
      <c r="I72" s="13">
        <v>1</v>
      </c>
      <c r="J72" s="13">
        <v>15</v>
      </c>
      <c r="K72" s="13">
        <f t="shared" si="2"/>
        <v>6</v>
      </c>
      <c r="L72" s="13">
        <f t="shared" si="2"/>
        <v>90</v>
      </c>
      <c r="M72" s="16"/>
    </row>
    <row r="73" spans="1:13" x14ac:dyDescent="0.25">
      <c r="A73" s="49"/>
      <c r="B73" s="14" t="s">
        <v>78</v>
      </c>
      <c r="C73" s="11">
        <v>40.4</v>
      </c>
      <c r="D73" s="63">
        <v>7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f t="shared" si="2"/>
        <v>0</v>
      </c>
      <c r="L73" s="13">
        <f t="shared" si="2"/>
        <v>0</v>
      </c>
      <c r="M73" s="16"/>
    </row>
    <row r="74" spans="1:13" x14ac:dyDescent="0.25">
      <c r="A74" s="49"/>
      <c r="B74" s="14" t="s">
        <v>79</v>
      </c>
      <c r="C74" s="11">
        <v>4.0999999999999996</v>
      </c>
      <c r="D74" s="63">
        <v>0.77173449980981357</v>
      </c>
      <c r="E74" s="13">
        <v>123</v>
      </c>
      <c r="F74" s="13">
        <v>94.71</v>
      </c>
      <c r="G74" s="13">
        <v>54</v>
      </c>
      <c r="H74" s="13">
        <v>41.58</v>
      </c>
      <c r="I74" s="13">
        <v>87</v>
      </c>
      <c r="J74" s="13">
        <v>66.989999999999995</v>
      </c>
      <c r="K74" s="13">
        <f t="shared" si="2"/>
        <v>264</v>
      </c>
      <c r="L74" s="13">
        <f t="shared" si="2"/>
        <v>203.27999999999997</v>
      </c>
      <c r="M74" s="16"/>
    </row>
    <row r="75" spans="1:13" x14ac:dyDescent="0.25">
      <c r="A75" s="49"/>
      <c r="B75" s="14" t="s">
        <v>80</v>
      </c>
      <c r="C75" s="11"/>
      <c r="D75" s="63">
        <v>3.05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f t="shared" si="2"/>
        <v>0</v>
      </c>
      <c r="L75" s="13">
        <f t="shared" si="2"/>
        <v>0</v>
      </c>
      <c r="M75" s="16"/>
    </row>
    <row r="76" spans="1:13" x14ac:dyDescent="0.25">
      <c r="A76" s="49"/>
      <c r="B76" s="14" t="s">
        <v>81</v>
      </c>
      <c r="C76" s="11"/>
      <c r="D76" s="63">
        <v>13.96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f t="shared" si="2"/>
        <v>0</v>
      </c>
      <c r="L76" s="13">
        <f t="shared" si="2"/>
        <v>0</v>
      </c>
      <c r="M76" s="16"/>
    </row>
    <row r="77" spans="1:13" x14ac:dyDescent="0.25">
      <c r="A77" s="49"/>
      <c r="B77" s="14" t="s">
        <v>82</v>
      </c>
      <c r="C77" s="11">
        <v>10.4</v>
      </c>
      <c r="D77" s="63">
        <v>15.25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f t="shared" si="2"/>
        <v>0</v>
      </c>
      <c r="L77" s="13">
        <f t="shared" si="2"/>
        <v>0</v>
      </c>
      <c r="M77" s="16"/>
    </row>
    <row r="78" spans="1:13" x14ac:dyDescent="0.25">
      <c r="A78" s="49"/>
      <c r="B78" s="14" t="s">
        <v>83</v>
      </c>
      <c r="C78" s="11"/>
      <c r="D78" s="63">
        <v>30.5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f t="shared" si="2"/>
        <v>0</v>
      </c>
      <c r="L78" s="13">
        <f t="shared" si="2"/>
        <v>0</v>
      </c>
      <c r="M78" s="16"/>
    </row>
    <row r="79" spans="1:13" x14ac:dyDescent="0.25">
      <c r="A79" s="49"/>
      <c r="B79" s="14" t="s">
        <v>84</v>
      </c>
      <c r="C79" s="11">
        <v>12.5</v>
      </c>
      <c r="D79" s="63">
        <v>55</v>
      </c>
      <c r="E79" s="13">
        <v>2</v>
      </c>
      <c r="F79" s="13">
        <v>110</v>
      </c>
      <c r="G79" s="13">
        <v>1</v>
      </c>
      <c r="H79" s="13">
        <v>55</v>
      </c>
      <c r="I79" s="13">
        <v>0</v>
      </c>
      <c r="J79" s="13">
        <v>0</v>
      </c>
      <c r="K79" s="13">
        <f t="shared" si="2"/>
        <v>3</v>
      </c>
      <c r="L79" s="13">
        <f t="shared" si="2"/>
        <v>165</v>
      </c>
      <c r="M79" s="16"/>
    </row>
    <row r="80" spans="1:13" x14ac:dyDescent="0.25">
      <c r="A80" s="49"/>
      <c r="B80" s="14" t="s">
        <v>85</v>
      </c>
      <c r="C80" s="11">
        <v>12.5</v>
      </c>
      <c r="D80" s="63">
        <v>190</v>
      </c>
      <c r="E80" s="13">
        <v>0</v>
      </c>
      <c r="F80" s="13">
        <v>0</v>
      </c>
      <c r="G80" s="13">
        <v>1</v>
      </c>
      <c r="H80" s="13">
        <v>190</v>
      </c>
      <c r="I80" s="13">
        <v>0</v>
      </c>
      <c r="J80" s="13">
        <v>0</v>
      </c>
      <c r="K80" s="13">
        <f t="shared" si="2"/>
        <v>1</v>
      </c>
      <c r="L80" s="13">
        <f t="shared" si="2"/>
        <v>190</v>
      </c>
      <c r="M80" s="16"/>
    </row>
    <row r="81" spans="1:13" x14ac:dyDescent="0.25">
      <c r="A81" s="49"/>
      <c r="B81" s="14" t="s">
        <v>86</v>
      </c>
      <c r="C81" s="11"/>
      <c r="D81" s="63">
        <v>3.05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f t="shared" si="2"/>
        <v>0</v>
      </c>
      <c r="L81" s="13">
        <f t="shared" si="2"/>
        <v>0</v>
      </c>
      <c r="M81" s="16"/>
    </row>
    <row r="82" spans="1:13" x14ac:dyDescent="0.25">
      <c r="A82" s="49"/>
      <c r="B82" s="14" t="s">
        <v>87</v>
      </c>
      <c r="C82" s="11">
        <v>13.1</v>
      </c>
      <c r="D82" s="63">
        <v>15.25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f t="shared" si="2"/>
        <v>0</v>
      </c>
      <c r="L82" s="13">
        <f t="shared" si="2"/>
        <v>0</v>
      </c>
      <c r="M82" s="16"/>
    </row>
    <row r="83" spans="1:13" x14ac:dyDescent="0.25">
      <c r="A83" s="49"/>
      <c r="B83" s="14" t="s">
        <v>88</v>
      </c>
      <c r="C83" s="11"/>
      <c r="D83" s="63">
        <v>45.75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f t="shared" si="2"/>
        <v>0</v>
      </c>
      <c r="L83" s="13">
        <f t="shared" si="2"/>
        <v>0</v>
      </c>
      <c r="M83" s="16"/>
    </row>
    <row r="84" spans="1:13" x14ac:dyDescent="0.25">
      <c r="A84" s="49"/>
      <c r="B84" s="14" t="s">
        <v>89</v>
      </c>
      <c r="C84" s="11">
        <v>13.2</v>
      </c>
      <c r="D84" s="63">
        <v>7.5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f t="shared" si="2"/>
        <v>0</v>
      </c>
      <c r="L84" s="13">
        <f t="shared" si="2"/>
        <v>0</v>
      </c>
      <c r="M84" s="16"/>
    </row>
    <row r="85" spans="1:13" x14ac:dyDescent="0.25">
      <c r="A85" s="49"/>
      <c r="B85" s="14" t="s">
        <v>90</v>
      </c>
      <c r="C85" s="11"/>
      <c r="D85" s="63">
        <v>30.5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f t="shared" si="2"/>
        <v>0</v>
      </c>
      <c r="L85" s="13">
        <f t="shared" si="2"/>
        <v>0</v>
      </c>
      <c r="M85" s="16"/>
    </row>
    <row r="86" spans="1:13" x14ac:dyDescent="0.25">
      <c r="A86" s="49"/>
      <c r="B86" s="14" t="s">
        <v>91</v>
      </c>
      <c r="C86" s="11"/>
      <c r="D86" s="63">
        <v>15.25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f t="shared" si="2"/>
        <v>0</v>
      </c>
      <c r="L86" s="13">
        <f t="shared" si="2"/>
        <v>0</v>
      </c>
      <c r="M86" s="16"/>
    </row>
    <row r="87" spans="1:13" x14ac:dyDescent="0.25">
      <c r="A87" s="49"/>
      <c r="B87" s="14" t="s">
        <v>92</v>
      </c>
      <c r="C87" s="11">
        <v>13.2</v>
      </c>
      <c r="D87" s="63">
        <v>7.63</v>
      </c>
      <c r="E87" s="13">
        <v>0</v>
      </c>
      <c r="F87" s="13">
        <v>0</v>
      </c>
      <c r="G87" s="13">
        <v>0</v>
      </c>
      <c r="H87" s="13">
        <v>0</v>
      </c>
      <c r="I87" s="13">
        <v>1</v>
      </c>
      <c r="J87" s="13">
        <v>7.63</v>
      </c>
      <c r="K87" s="13">
        <f t="shared" si="2"/>
        <v>1</v>
      </c>
      <c r="L87" s="13">
        <f t="shared" si="2"/>
        <v>7.63</v>
      </c>
      <c r="M87" s="16"/>
    </row>
    <row r="88" spans="1:13" x14ac:dyDescent="0.25">
      <c r="A88" s="49"/>
      <c r="B88" s="14" t="s">
        <v>93</v>
      </c>
      <c r="C88" s="11">
        <v>13.1</v>
      </c>
      <c r="D88" s="63">
        <v>15.25</v>
      </c>
      <c r="E88" s="13">
        <v>2</v>
      </c>
      <c r="F88" s="13">
        <v>30.5</v>
      </c>
      <c r="G88" s="13">
        <v>1</v>
      </c>
      <c r="H88" s="13">
        <v>15.25</v>
      </c>
      <c r="I88" s="13">
        <v>4</v>
      </c>
      <c r="J88" s="13">
        <v>61</v>
      </c>
      <c r="K88" s="13">
        <f t="shared" si="2"/>
        <v>7</v>
      </c>
      <c r="L88" s="13">
        <f t="shared" si="2"/>
        <v>106.75</v>
      </c>
      <c r="M88" s="16"/>
    </row>
    <row r="89" spans="1:13" x14ac:dyDescent="0.25">
      <c r="A89" s="49"/>
      <c r="B89" s="14" t="s">
        <v>94</v>
      </c>
      <c r="C89" s="11">
        <v>10.5</v>
      </c>
      <c r="D89" s="63">
        <v>3</v>
      </c>
      <c r="E89" s="13">
        <v>0</v>
      </c>
      <c r="F89" s="13">
        <v>0</v>
      </c>
      <c r="G89" s="13">
        <v>1</v>
      </c>
      <c r="H89" s="13">
        <v>3</v>
      </c>
      <c r="I89" s="13">
        <v>0</v>
      </c>
      <c r="J89" s="13">
        <v>0</v>
      </c>
      <c r="K89" s="13">
        <f t="shared" si="2"/>
        <v>1</v>
      </c>
      <c r="L89" s="13">
        <f t="shared" si="2"/>
        <v>3</v>
      </c>
      <c r="M89" s="16"/>
    </row>
    <row r="90" spans="1:13" x14ac:dyDescent="0.25">
      <c r="A90" s="49"/>
      <c r="B90" s="14" t="s">
        <v>95</v>
      </c>
      <c r="C90" s="11">
        <v>10.5</v>
      </c>
      <c r="D90" s="63">
        <v>7.63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f t="shared" si="2"/>
        <v>0</v>
      </c>
      <c r="L90" s="13">
        <f t="shared" si="2"/>
        <v>0</v>
      </c>
      <c r="M90" s="16"/>
    </row>
    <row r="91" spans="1:13" x14ac:dyDescent="0.25">
      <c r="A91" s="49"/>
      <c r="B91" s="14" t="s">
        <v>96</v>
      </c>
      <c r="C91" s="11">
        <v>10.4</v>
      </c>
      <c r="D91" s="63">
        <v>15.25</v>
      </c>
      <c r="E91" s="13">
        <v>3</v>
      </c>
      <c r="F91" s="13">
        <v>45.75</v>
      </c>
      <c r="G91" s="13">
        <v>5</v>
      </c>
      <c r="H91" s="13">
        <v>76.25</v>
      </c>
      <c r="I91" s="13">
        <v>0</v>
      </c>
      <c r="J91" s="13">
        <v>0</v>
      </c>
      <c r="K91" s="13">
        <f t="shared" si="2"/>
        <v>8</v>
      </c>
      <c r="L91" s="13">
        <f t="shared" si="2"/>
        <v>122</v>
      </c>
      <c r="M91" s="16"/>
    </row>
    <row r="92" spans="1:13" x14ac:dyDescent="0.25">
      <c r="A92" s="49"/>
      <c r="B92" s="14" t="s">
        <v>97</v>
      </c>
      <c r="C92" s="11"/>
      <c r="D92" s="63">
        <v>7.63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f t="shared" si="2"/>
        <v>0</v>
      </c>
      <c r="L92" s="13">
        <f t="shared" si="2"/>
        <v>0</v>
      </c>
      <c r="M92" s="16"/>
    </row>
    <row r="93" spans="1:13" x14ac:dyDescent="0.25">
      <c r="A93" s="49"/>
      <c r="B93" s="14" t="s">
        <v>98</v>
      </c>
      <c r="C93" s="11">
        <v>10.3</v>
      </c>
      <c r="D93" s="63">
        <v>30.5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f t="shared" si="2"/>
        <v>0</v>
      </c>
      <c r="L93" s="13">
        <f t="shared" si="2"/>
        <v>0</v>
      </c>
      <c r="M93" s="16"/>
    </row>
    <row r="94" spans="1:13" x14ac:dyDescent="0.25">
      <c r="A94" s="49"/>
      <c r="B94" s="14" t="s">
        <v>99</v>
      </c>
      <c r="C94" s="11"/>
      <c r="D94" s="63">
        <v>30.5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f t="shared" si="2"/>
        <v>0</v>
      </c>
      <c r="L94" s="13">
        <f t="shared" si="2"/>
        <v>0</v>
      </c>
      <c r="M94" s="16"/>
    </row>
    <row r="95" spans="1:13" x14ac:dyDescent="0.25">
      <c r="A95" s="49"/>
      <c r="B95" s="14" t="s">
        <v>100</v>
      </c>
      <c r="C95" s="11"/>
      <c r="D95" s="63">
        <v>1.5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f t="shared" si="2"/>
        <v>0</v>
      </c>
      <c r="L95" s="13">
        <f t="shared" si="2"/>
        <v>0</v>
      </c>
      <c r="M95" s="16"/>
    </row>
    <row r="96" spans="1:13" x14ac:dyDescent="0.25">
      <c r="A96" s="49"/>
      <c r="B96" s="14" t="s">
        <v>101</v>
      </c>
      <c r="C96" s="11"/>
      <c r="D96" s="63">
        <v>1.53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f t="shared" si="2"/>
        <v>0</v>
      </c>
      <c r="L96" s="13">
        <f t="shared" si="2"/>
        <v>0</v>
      </c>
      <c r="M96" s="16"/>
    </row>
    <row r="97" spans="1:13" x14ac:dyDescent="0.25">
      <c r="A97" s="49"/>
      <c r="B97" s="14" t="s">
        <v>102</v>
      </c>
      <c r="C97" s="11"/>
      <c r="D97" s="63">
        <v>1.53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f t="shared" si="2"/>
        <v>0</v>
      </c>
      <c r="L97" s="13">
        <f t="shared" si="2"/>
        <v>0</v>
      </c>
      <c r="M97" s="16"/>
    </row>
    <row r="98" spans="1:13" x14ac:dyDescent="0.25">
      <c r="A98" s="49"/>
      <c r="B98" s="14" t="s">
        <v>103</v>
      </c>
      <c r="C98" s="11">
        <v>10.4</v>
      </c>
      <c r="D98" s="63">
        <v>10</v>
      </c>
      <c r="E98" s="13">
        <v>0</v>
      </c>
      <c r="F98" s="13">
        <v>0</v>
      </c>
      <c r="G98" s="13">
        <v>5</v>
      </c>
      <c r="H98" s="13">
        <v>50</v>
      </c>
      <c r="I98" s="13">
        <v>6</v>
      </c>
      <c r="J98" s="13">
        <v>60</v>
      </c>
      <c r="K98" s="13">
        <f t="shared" si="2"/>
        <v>11</v>
      </c>
      <c r="L98" s="13">
        <f t="shared" si="2"/>
        <v>110</v>
      </c>
      <c r="M98" s="16"/>
    </row>
    <row r="99" spans="1:13" x14ac:dyDescent="0.25">
      <c r="A99" s="49"/>
      <c r="B99" s="14" t="s">
        <v>104</v>
      </c>
      <c r="C99" s="11"/>
      <c r="D99" s="63">
        <v>45.75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f t="shared" si="2"/>
        <v>0</v>
      </c>
      <c r="L99" s="13">
        <f t="shared" si="2"/>
        <v>0</v>
      </c>
      <c r="M99" s="16"/>
    </row>
    <row r="100" spans="1:13" x14ac:dyDescent="0.25">
      <c r="A100" s="49"/>
      <c r="B100" s="14" t="s">
        <v>105</v>
      </c>
      <c r="C100" s="11"/>
      <c r="D100" s="63">
        <v>152.5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f t="shared" si="2"/>
        <v>0</v>
      </c>
      <c r="L100" s="13">
        <f t="shared" si="2"/>
        <v>0</v>
      </c>
      <c r="M100" s="16"/>
    </row>
    <row r="101" spans="1:13" x14ac:dyDescent="0.25">
      <c r="A101" s="49"/>
      <c r="B101" s="14" t="s">
        <v>106</v>
      </c>
      <c r="C101" s="11"/>
      <c r="D101" s="63">
        <v>30.5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f t="shared" si="2"/>
        <v>0</v>
      </c>
      <c r="L101" s="13">
        <f t="shared" si="2"/>
        <v>0</v>
      </c>
      <c r="M101" s="16"/>
    </row>
    <row r="102" spans="1:13" x14ac:dyDescent="0.25">
      <c r="A102" s="49"/>
      <c r="B102" s="14" t="s">
        <v>107</v>
      </c>
      <c r="C102" s="11"/>
      <c r="D102" s="63">
        <v>45.75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f t="shared" si="2"/>
        <v>0</v>
      </c>
      <c r="L102" s="13">
        <f t="shared" si="2"/>
        <v>0</v>
      </c>
      <c r="M102" s="16"/>
    </row>
    <row r="103" spans="1:13" x14ac:dyDescent="0.25">
      <c r="A103" s="49"/>
      <c r="B103" s="14" t="s">
        <v>108</v>
      </c>
      <c r="C103" s="11">
        <v>13.1</v>
      </c>
      <c r="D103" s="63">
        <v>15.25</v>
      </c>
      <c r="E103" s="13">
        <v>2</v>
      </c>
      <c r="F103" s="13">
        <v>30.5</v>
      </c>
      <c r="G103" s="13">
        <v>2</v>
      </c>
      <c r="H103" s="13">
        <v>30.5</v>
      </c>
      <c r="I103" s="13">
        <v>1</v>
      </c>
      <c r="J103" s="13">
        <v>15.25</v>
      </c>
      <c r="K103" s="13">
        <f t="shared" ref="K103:L134" si="3">E103+G103+I103</f>
        <v>5</v>
      </c>
      <c r="L103" s="13">
        <f t="shared" si="3"/>
        <v>76.25</v>
      </c>
      <c r="M103" s="16"/>
    </row>
    <row r="104" spans="1:13" x14ac:dyDescent="0.25">
      <c r="A104" s="49"/>
      <c r="B104" s="14" t="s">
        <v>109</v>
      </c>
      <c r="C104" s="11">
        <v>40.799999999999997</v>
      </c>
      <c r="D104" s="63">
        <v>7.63</v>
      </c>
      <c r="E104" s="13">
        <v>0</v>
      </c>
      <c r="F104" s="13">
        <v>0</v>
      </c>
      <c r="G104" s="13">
        <v>0</v>
      </c>
      <c r="H104" s="13">
        <v>0</v>
      </c>
      <c r="I104" s="13">
        <v>1</v>
      </c>
      <c r="J104" s="13">
        <v>7.63</v>
      </c>
      <c r="K104" s="13">
        <f t="shared" si="3"/>
        <v>1</v>
      </c>
      <c r="L104" s="13">
        <f t="shared" si="3"/>
        <v>7.63</v>
      </c>
      <c r="M104" s="16"/>
    </row>
    <row r="105" spans="1:13" x14ac:dyDescent="0.25">
      <c r="A105" s="49"/>
      <c r="B105" s="14" t="s">
        <v>110</v>
      </c>
      <c r="C105" s="11">
        <v>10.5</v>
      </c>
      <c r="D105" s="63">
        <v>3</v>
      </c>
      <c r="E105" s="13">
        <v>0</v>
      </c>
      <c r="F105" s="13">
        <v>0</v>
      </c>
      <c r="G105" s="13">
        <v>0</v>
      </c>
      <c r="H105" s="13">
        <v>0</v>
      </c>
      <c r="I105" s="13">
        <v>11</v>
      </c>
      <c r="J105" s="13">
        <v>33</v>
      </c>
      <c r="K105" s="13">
        <f t="shared" si="3"/>
        <v>11</v>
      </c>
      <c r="L105" s="13">
        <f t="shared" si="3"/>
        <v>33</v>
      </c>
      <c r="M105" s="16"/>
    </row>
    <row r="106" spans="1:13" x14ac:dyDescent="0.25">
      <c r="A106" s="49"/>
      <c r="B106" s="14" t="s">
        <v>111</v>
      </c>
      <c r="C106" s="11">
        <v>70.099999999999994</v>
      </c>
      <c r="D106" s="63">
        <v>2.2000000000000002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f t="shared" si="3"/>
        <v>0</v>
      </c>
      <c r="L106" s="13">
        <f t="shared" si="3"/>
        <v>0</v>
      </c>
      <c r="M106" s="16"/>
    </row>
    <row r="107" spans="1:13" x14ac:dyDescent="0.25">
      <c r="A107" s="49"/>
      <c r="B107" s="14" t="s">
        <v>112</v>
      </c>
      <c r="C107" s="11">
        <v>70.2</v>
      </c>
      <c r="D107" s="63">
        <v>8</v>
      </c>
      <c r="E107" s="13">
        <v>1</v>
      </c>
      <c r="F107" s="13">
        <v>8</v>
      </c>
      <c r="G107" s="13">
        <v>1</v>
      </c>
      <c r="H107" s="13">
        <v>8</v>
      </c>
      <c r="I107" s="13">
        <v>2</v>
      </c>
      <c r="J107" s="13">
        <v>16</v>
      </c>
      <c r="K107" s="13">
        <f t="shared" si="3"/>
        <v>4</v>
      </c>
      <c r="L107" s="13">
        <f t="shared" si="3"/>
        <v>32</v>
      </c>
      <c r="M107" s="16"/>
    </row>
    <row r="108" spans="1:13" x14ac:dyDescent="0.25">
      <c r="A108" s="49"/>
      <c r="B108" s="14" t="s">
        <v>113</v>
      </c>
      <c r="C108" s="11">
        <v>50.6</v>
      </c>
      <c r="D108" s="63">
        <v>15.25</v>
      </c>
      <c r="E108" s="13">
        <v>4</v>
      </c>
      <c r="F108" s="13">
        <v>61</v>
      </c>
      <c r="G108" s="13">
        <v>1</v>
      </c>
      <c r="H108" s="13">
        <v>15.25</v>
      </c>
      <c r="I108" s="13">
        <v>0</v>
      </c>
      <c r="J108" s="13">
        <v>0</v>
      </c>
      <c r="K108" s="13">
        <f t="shared" si="3"/>
        <v>5</v>
      </c>
      <c r="L108" s="13">
        <f t="shared" si="3"/>
        <v>76.25</v>
      </c>
      <c r="M108" s="16"/>
    </row>
    <row r="109" spans="1:13" x14ac:dyDescent="0.25">
      <c r="A109" s="49"/>
      <c r="B109" s="14" t="s">
        <v>114</v>
      </c>
      <c r="C109" s="11"/>
      <c r="D109" s="63">
        <v>15.25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f t="shared" si="3"/>
        <v>0</v>
      </c>
      <c r="L109" s="13">
        <f t="shared" si="3"/>
        <v>0</v>
      </c>
      <c r="M109" s="16"/>
    </row>
    <row r="110" spans="1:13" x14ac:dyDescent="0.25">
      <c r="A110" s="49"/>
      <c r="B110" s="14" t="s">
        <v>115</v>
      </c>
      <c r="C110" s="11"/>
      <c r="D110" s="63">
        <v>45.75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f t="shared" si="3"/>
        <v>0</v>
      </c>
      <c r="L110" s="13">
        <f t="shared" si="3"/>
        <v>0</v>
      </c>
      <c r="M110" s="16"/>
    </row>
    <row r="111" spans="1:13" x14ac:dyDescent="0.25">
      <c r="A111" s="49"/>
      <c r="B111" s="14" t="s">
        <v>116</v>
      </c>
      <c r="C111" s="11"/>
      <c r="D111" s="63">
        <v>76.25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f t="shared" si="3"/>
        <v>0</v>
      </c>
      <c r="L111" s="13">
        <f t="shared" si="3"/>
        <v>0</v>
      </c>
      <c r="M111" s="16"/>
    </row>
    <row r="112" spans="1:13" x14ac:dyDescent="0.25">
      <c r="A112" s="49"/>
      <c r="B112" s="14" t="s">
        <v>117</v>
      </c>
      <c r="C112" s="11">
        <v>90</v>
      </c>
      <c r="D112" s="63">
        <v>457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f t="shared" si="3"/>
        <v>0</v>
      </c>
      <c r="L112" s="13">
        <f t="shared" si="3"/>
        <v>0</v>
      </c>
      <c r="M112" s="16"/>
    </row>
    <row r="113" spans="1:13" x14ac:dyDescent="0.25">
      <c r="A113" s="49"/>
      <c r="B113" s="14" t="s">
        <v>118</v>
      </c>
      <c r="C113" s="11">
        <v>90</v>
      </c>
      <c r="D113" s="63">
        <v>152.44999999999999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f t="shared" si="3"/>
        <v>0</v>
      </c>
      <c r="L113" s="13">
        <f t="shared" si="3"/>
        <v>0</v>
      </c>
      <c r="M113" s="16"/>
    </row>
    <row r="114" spans="1:13" x14ac:dyDescent="0.25">
      <c r="A114" s="49"/>
      <c r="B114" s="14" t="s">
        <v>119</v>
      </c>
      <c r="C114" s="11"/>
      <c r="D114" s="63">
        <v>7.63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f t="shared" si="3"/>
        <v>0</v>
      </c>
      <c r="L114" s="13">
        <f t="shared" si="3"/>
        <v>0</v>
      </c>
      <c r="M114" s="16"/>
    </row>
    <row r="115" spans="1:13" x14ac:dyDescent="0.25">
      <c r="A115" s="49"/>
      <c r="B115" s="14" t="s">
        <v>120</v>
      </c>
      <c r="C115" s="11">
        <v>40.299999999999997</v>
      </c>
      <c r="D115" s="63">
        <v>1.53</v>
      </c>
      <c r="E115" s="13">
        <v>12</v>
      </c>
      <c r="F115" s="13">
        <v>18.36</v>
      </c>
      <c r="G115" s="13">
        <v>0</v>
      </c>
      <c r="H115" s="13">
        <v>0</v>
      </c>
      <c r="I115" s="13">
        <v>0</v>
      </c>
      <c r="J115" s="13">
        <v>0</v>
      </c>
      <c r="K115" s="13">
        <f t="shared" si="3"/>
        <v>12</v>
      </c>
      <c r="L115" s="13">
        <f t="shared" si="3"/>
        <v>18.36</v>
      </c>
      <c r="M115" s="16"/>
    </row>
    <row r="116" spans="1:13" x14ac:dyDescent="0.25">
      <c r="A116" s="49"/>
      <c r="B116" s="14" t="s">
        <v>121</v>
      </c>
      <c r="C116" s="11">
        <v>10.4</v>
      </c>
      <c r="D116" s="63">
        <v>7.63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f t="shared" si="3"/>
        <v>0</v>
      </c>
      <c r="L116" s="13">
        <f t="shared" si="3"/>
        <v>0</v>
      </c>
      <c r="M116" s="16"/>
    </row>
    <row r="117" spans="1:13" x14ac:dyDescent="0.25">
      <c r="A117" s="49"/>
      <c r="B117" s="14" t="s">
        <v>122</v>
      </c>
      <c r="C117" s="11">
        <v>10.5</v>
      </c>
      <c r="D117" s="63">
        <v>1.53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f t="shared" si="3"/>
        <v>0</v>
      </c>
      <c r="L117" s="13">
        <f t="shared" si="3"/>
        <v>0</v>
      </c>
      <c r="M117" s="16"/>
    </row>
    <row r="118" spans="1:13" x14ac:dyDescent="0.25">
      <c r="A118" s="49"/>
      <c r="B118" s="14" t="s">
        <v>123</v>
      </c>
      <c r="C118" s="11">
        <v>10.4</v>
      </c>
      <c r="D118" s="63">
        <v>15.25</v>
      </c>
      <c r="E118" s="13">
        <v>4</v>
      </c>
      <c r="F118" s="13">
        <v>61</v>
      </c>
      <c r="G118" s="13">
        <v>0</v>
      </c>
      <c r="H118" s="13">
        <v>0</v>
      </c>
      <c r="I118" s="13">
        <v>0</v>
      </c>
      <c r="J118" s="13">
        <v>0</v>
      </c>
      <c r="K118" s="13">
        <f t="shared" si="3"/>
        <v>4</v>
      </c>
      <c r="L118" s="13">
        <f t="shared" si="3"/>
        <v>61</v>
      </c>
      <c r="M118" s="16"/>
    </row>
    <row r="119" spans="1:13" x14ac:dyDescent="0.25">
      <c r="A119" s="49"/>
      <c r="B119" s="14" t="s">
        <v>124</v>
      </c>
      <c r="C119" s="11">
        <v>10.5</v>
      </c>
      <c r="D119" s="63">
        <v>3.05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f t="shared" si="3"/>
        <v>0</v>
      </c>
      <c r="L119" s="13">
        <f t="shared" si="3"/>
        <v>0</v>
      </c>
      <c r="M119" s="16"/>
    </row>
    <row r="120" spans="1:13" x14ac:dyDescent="0.25">
      <c r="A120" s="49"/>
      <c r="B120" s="14" t="s">
        <v>125</v>
      </c>
      <c r="C120" s="11">
        <v>10.5</v>
      </c>
      <c r="D120" s="63">
        <v>12.2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f t="shared" si="3"/>
        <v>0</v>
      </c>
      <c r="L120" s="13">
        <f t="shared" si="3"/>
        <v>0</v>
      </c>
      <c r="M120" s="16"/>
    </row>
    <row r="121" spans="1:13" x14ac:dyDescent="0.25">
      <c r="A121" s="49"/>
      <c r="B121" s="14" t="s">
        <v>126</v>
      </c>
      <c r="C121" s="11">
        <v>70.2</v>
      </c>
      <c r="D121" s="63">
        <v>4.58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f t="shared" si="3"/>
        <v>0</v>
      </c>
      <c r="L121" s="13">
        <f t="shared" si="3"/>
        <v>0</v>
      </c>
      <c r="M121" s="16"/>
    </row>
    <row r="122" spans="1:13" x14ac:dyDescent="0.25">
      <c r="A122" s="49"/>
      <c r="B122" s="14" t="s">
        <v>127</v>
      </c>
      <c r="C122" s="11">
        <v>13.2</v>
      </c>
      <c r="D122" s="63">
        <v>7.63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f t="shared" si="3"/>
        <v>0</v>
      </c>
      <c r="L122" s="13">
        <f t="shared" si="3"/>
        <v>0</v>
      </c>
      <c r="M122" s="16"/>
    </row>
    <row r="123" spans="1:13" x14ac:dyDescent="0.25">
      <c r="A123" s="49"/>
      <c r="B123" s="14" t="s">
        <v>128</v>
      </c>
      <c r="C123" s="11">
        <v>11.2</v>
      </c>
      <c r="D123" s="63">
        <v>18</v>
      </c>
      <c r="E123" s="13">
        <v>0</v>
      </c>
      <c r="F123" s="13">
        <v>0</v>
      </c>
      <c r="G123" s="13">
        <v>1</v>
      </c>
      <c r="H123" s="13">
        <v>18</v>
      </c>
      <c r="I123" s="13">
        <v>1</v>
      </c>
      <c r="J123" s="13">
        <v>18</v>
      </c>
      <c r="K123" s="13">
        <f t="shared" si="3"/>
        <v>2</v>
      </c>
      <c r="L123" s="13">
        <f t="shared" si="3"/>
        <v>36</v>
      </c>
      <c r="M123" s="16"/>
    </row>
    <row r="124" spans="1:13" x14ac:dyDescent="0.25">
      <c r="A124" s="49"/>
      <c r="B124" s="14" t="s">
        <v>129</v>
      </c>
      <c r="C124" s="11">
        <v>10.4</v>
      </c>
      <c r="D124" s="63">
        <v>7.5</v>
      </c>
      <c r="E124" s="13">
        <v>0</v>
      </c>
      <c r="F124" s="13">
        <v>0</v>
      </c>
      <c r="G124" s="13">
        <v>0</v>
      </c>
      <c r="H124" s="13">
        <v>0</v>
      </c>
      <c r="I124" s="13">
        <v>1</v>
      </c>
      <c r="J124" s="13">
        <v>7.5</v>
      </c>
      <c r="K124" s="13">
        <f t="shared" si="3"/>
        <v>1</v>
      </c>
      <c r="L124" s="13">
        <f t="shared" si="3"/>
        <v>7.5</v>
      </c>
      <c r="M124" s="16"/>
    </row>
    <row r="125" spans="1:13" x14ac:dyDescent="0.25">
      <c r="A125" s="49"/>
      <c r="B125" s="14" t="s">
        <v>130</v>
      </c>
      <c r="C125" s="11">
        <v>13.2</v>
      </c>
      <c r="D125" s="63">
        <v>7.63</v>
      </c>
      <c r="E125" s="13">
        <v>4</v>
      </c>
      <c r="F125" s="13">
        <v>30.52</v>
      </c>
      <c r="G125" s="13">
        <v>0</v>
      </c>
      <c r="H125" s="13">
        <v>0</v>
      </c>
      <c r="I125" s="13">
        <v>0</v>
      </c>
      <c r="J125" s="13">
        <v>0</v>
      </c>
      <c r="K125" s="13">
        <f t="shared" si="3"/>
        <v>4</v>
      </c>
      <c r="L125" s="13">
        <f t="shared" si="3"/>
        <v>30.52</v>
      </c>
      <c r="M125" s="16"/>
    </row>
    <row r="126" spans="1:13" x14ac:dyDescent="0.25">
      <c r="A126" s="49"/>
      <c r="B126" s="14" t="s">
        <v>131</v>
      </c>
      <c r="C126" s="11">
        <v>11.2</v>
      </c>
      <c r="D126" s="63">
        <v>18</v>
      </c>
      <c r="E126" s="13">
        <v>0</v>
      </c>
      <c r="F126" s="13">
        <v>0</v>
      </c>
      <c r="G126" s="13">
        <v>2</v>
      </c>
      <c r="H126" s="13">
        <v>36</v>
      </c>
      <c r="I126" s="13">
        <v>1</v>
      </c>
      <c r="J126" s="13">
        <v>18</v>
      </c>
      <c r="K126" s="13">
        <f t="shared" si="3"/>
        <v>3</v>
      </c>
      <c r="L126" s="13">
        <f t="shared" si="3"/>
        <v>54</v>
      </c>
      <c r="M126" s="16"/>
    </row>
    <row r="127" spans="1:13" x14ac:dyDescent="0.25">
      <c r="A127" s="49"/>
      <c r="B127" s="14" t="s">
        <v>132</v>
      </c>
      <c r="C127" s="11">
        <v>50.8</v>
      </c>
      <c r="D127" s="63">
        <v>45.75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f t="shared" si="3"/>
        <v>0</v>
      </c>
      <c r="L127" s="13">
        <f t="shared" si="3"/>
        <v>0</v>
      </c>
      <c r="M127" s="16"/>
    </row>
    <row r="128" spans="1:13" x14ac:dyDescent="0.25">
      <c r="A128" s="49"/>
      <c r="B128" s="14" t="s">
        <v>133</v>
      </c>
      <c r="C128" s="11">
        <v>13.1</v>
      </c>
      <c r="D128" s="63">
        <v>15.25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f t="shared" si="3"/>
        <v>0</v>
      </c>
      <c r="L128" s="13">
        <f t="shared" si="3"/>
        <v>0</v>
      </c>
      <c r="M128" s="16"/>
    </row>
    <row r="129" spans="1:13" x14ac:dyDescent="0.25">
      <c r="A129" s="49"/>
      <c r="B129" s="14" t="s">
        <v>134</v>
      </c>
      <c r="C129" s="11">
        <v>13.2</v>
      </c>
      <c r="D129" s="63">
        <v>6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f t="shared" si="3"/>
        <v>0</v>
      </c>
      <c r="L129" s="13">
        <f t="shared" si="3"/>
        <v>0</v>
      </c>
      <c r="M129" s="16"/>
    </row>
    <row r="130" spans="1:13" x14ac:dyDescent="0.25">
      <c r="A130" s="49"/>
      <c r="B130" s="14" t="s">
        <v>135</v>
      </c>
      <c r="C130" s="11">
        <v>13.2</v>
      </c>
      <c r="D130" s="63">
        <v>7.63</v>
      </c>
      <c r="E130" s="13">
        <v>0</v>
      </c>
      <c r="F130" s="13">
        <v>0</v>
      </c>
      <c r="G130" s="13">
        <v>0</v>
      </c>
      <c r="H130" s="13">
        <v>0</v>
      </c>
      <c r="I130" s="13">
        <v>1</v>
      </c>
      <c r="J130" s="13">
        <v>7.63</v>
      </c>
      <c r="K130" s="13">
        <f t="shared" si="3"/>
        <v>1</v>
      </c>
      <c r="L130" s="13">
        <f t="shared" si="3"/>
        <v>7.63</v>
      </c>
      <c r="M130" s="16"/>
    </row>
    <row r="131" spans="1:13" x14ac:dyDescent="0.25">
      <c r="A131" s="49"/>
      <c r="B131" s="14" t="s">
        <v>136</v>
      </c>
      <c r="C131" s="11">
        <v>13.2</v>
      </c>
      <c r="D131" s="63">
        <v>7.63</v>
      </c>
      <c r="E131" s="13">
        <v>0</v>
      </c>
      <c r="F131" s="13">
        <v>0</v>
      </c>
      <c r="G131" s="13">
        <v>1</v>
      </c>
      <c r="H131" s="13">
        <v>7.63</v>
      </c>
      <c r="I131" s="13">
        <v>1</v>
      </c>
      <c r="J131" s="13">
        <v>7.63</v>
      </c>
      <c r="K131" s="13">
        <f t="shared" si="3"/>
        <v>2</v>
      </c>
      <c r="L131" s="13">
        <f t="shared" si="3"/>
        <v>15.26</v>
      </c>
      <c r="M131" s="16"/>
    </row>
    <row r="132" spans="1:13" x14ac:dyDescent="0.25">
      <c r="A132" s="49"/>
      <c r="B132" s="14" t="s">
        <v>137</v>
      </c>
      <c r="C132" s="11"/>
      <c r="D132" s="63">
        <v>7.63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f t="shared" si="3"/>
        <v>0</v>
      </c>
      <c r="L132" s="13">
        <f t="shared" si="3"/>
        <v>0</v>
      </c>
      <c r="M132" s="16"/>
    </row>
    <row r="133" spans="1:13" x14ac:dyDescent="0.25">
      <c r="A133" s="49"/>
      <c r="B133" s="14" t="s">
        <v>138</v>
      </c>
      <c r="C133" s="11">
        <v>13.3</v>
      </c>
      <c r="D133" s="63">
        <v>30.5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f t="shared" si="3"/>
        <v>0</v>
      </c>
      <c r="L133" s="13">
        <f t="shared" si="3"/>
        <v>0</v>
      </c>
      <c r="M133" s="16"/>
    </row>
    <row r="134" spans="1:13" x14ac:dyDescent="0.25">
      <c r="A134" s="49"/>
      <c r="B134" s="14" t="s">
        <v>139</v>
      </c>
      <c r="C134" s="11">
        <v>13.1</v>
      </c>
      <c r="D134" s="63">
        <v>15.25</v>
      </c>
      <c r="E134" s="13">
        <v>1</v>
      </c>
      <c r="F134" s="13">
        <v>15.25</v>
      </c>
      <c r="G134" s="13">
        <v>0</v>
      </c>
      <c r="H134" s="13">
        <v>0</v>
      </c>
      <c r="I134" s="13">
        <v>0</v>
      </c>
      <c r="J134" s="13">
        <v>0</v>
      </c>
      <c r="K134" s="13">
        <f t="shared" si="3"/>
        <v>1</v>
      </c>
      <c r="L134" s="13">
        <f t="shared" si="3"/>
        <v>15.25</v>
      </c>
      <c r="M134" s="16"/>
    </row>
    <row r="135" spans="1:13" x14ac:dyDescent="0.25">
      <c r="A135" s="49"/>
      <c r="B135" s="14" t="s">
        <v>140</v>
      </c>
      <c r="C135" s="11">
        <v>12.8</v>
      </c>
      <c r="D135" s="63">
        <v>15.5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f t="shared" ref="K135:L168" si="4">E135+G135+I135</f>
        <v>0</v>
      </c>
      <c r="L135" s="13">
        <f t="shared" si="4"/>
        <v>0</v>
      </c>
      <c r="M135" s="16"/>
    </row>
    <row r="136" spans="1:13" x14ac:dyDescent="0.25">
      <c r="A136" s="49"/>
      <c r="B136" s="14" t="s">
        <v>141</v>
      </c>
      <c r="C136" s="11">
        <v>12.8</v>
      </c>
      <c r="D136" s="63">
        <v>15.5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f t="shared" si="4"/>
        <v>0</v>
      </c>
      <c r="L136" s="13">
        <f t="shared" si="4"/>
        <v>0</v>
      </c>
      <c r="M136" s="16"/>
    </row>
    <row r="137" spans="1:13" x14ac:dyDescent="0.25">
      <c r="A137" s="49"/>
      <c r="B137" s="14" t="s">
        <v>142</v>
      </c>
      <c r="C137" s="11">
        <v>12.8</v>
      </c>
      <c r="D137" s="63">
        <v>23</v>
      </c>
      <c r="E137" s="13">
        <v>0</v>
      </c>
      <c r="F137" s="13">
        <v>0</v>
      </c>
      <c r="G137" s="13">
        <v>1</v>
      </c>
      <c r="H137" s="13">
        <v>23</v>
      </c>
      <c r="I137" s="13">
        <v>2</v>
      </c>
      <c r="J137" s="13">
        <v>46</v>
      </c>
      <c r="K137" s="13">
        <f t="shared" si="4"/>
        <v>3</v>
      </c>
      <c r="L137" s="13">
        <f t="shared" si="4"/>
        <v>69</v>
      </c>
      <c r="M137" s="16"/>
    </row>
    <row r="138" spans="1:13" x14ac:dyDescent="0.25">
      <c r="A138" s="49"/>
      <c r="B138" s="14" t="s">
        <v>143</v>
      </c>
      <c r="C138" s="11">
        <v>12.8</v>
      </c>
      <c r="D138" s="63">
        <v>10</v>
      </c>
      <c r="E138" s="13">
        <v>1</v>
      </c>
      <c r="F138" s="13">
        <v>10</v>
      </c>
      <c r="G138" s="13">
        <v>0</v>
      </c>
      <c r="H138" s="13">
        <v>0</v>
      </c>
      <c r="I138" s="13">
        <v>0</v>
      </c>
      <c r="J138" s="13">
        <v>0</v>
      </c>
      <c r="K138" s="13">
        <f t="shared" si="4"/>
        <v>1</v>
      </c>
      <c r="L138" s="13">
        <f t="shared" si="4"/>
        <v>10</v>
      </c>
      <c r="M138" s="16"/>
    </row>
    <row r="139" spans="1:13" x14ac:dyDescent="0.25">
      <c r="A139" s="49"/>
      <c r="B139" s="14" t="s">
        <v>144</v>
      </c>
      <c r="C139" s="11">
        <v>12.8</v>
      </c>
      <c r="D139" s="63">
        <v>22.88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f t="shared" si="4"/>
        <v>0</v>
      </c>
      <c r="L139" s="13">
        <f t="shared" si="4"/>
        <v>0</v>
      </c>
      <c r="M139" s="16"/>
    </row>
    <row r="140" spans="1:13" x14ac:dyDescent="0.25">
      <c r="A140" s="49"/>
      <c r="B140" s="14" t="s">
        <v>145</v>
      </c>
      <c r="C140" s="11">
        <v>4.0999999999999996</v>
      </c>
      <c r="D140" s="63">
        <v>3.05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f t="shared" si="4"/>
        <v>0</v>
      </c>
      <c r="L140" s="13">
        <f t="shared" si="4"/>
        <v>0</v>
      </c>
      <c r="M140" s="16"/>
    </row>
    <row r="141" spans="1:13" x14ac:dyDescent="0.25">
      <c r="A141" s="49"/>
      <c r="B141" s="14" t="s">
        <v>146</v>
      </c>
      <c r="C141" s="11">
        <v>16.100000000000001</v>
      </c>
      <c r="D141" s="63">
        <v>30.5</v>
      </c>
      <c r="E141" s="13">
        <v>9</v>
      </c>
      <c r="F141" s="13">
        <v>274.5</v>
      </c>
      <c r="G141" s="13">
        <v>2</v>
      </c>
      <c r="H141" s="13">
        <v>61</v>
      </c>
      <c r="I141" s="13">
        <v>2</v>
      </c>
      <c r="J141" s="13">
        <v>61</v>
      </c>
      <c r="K141" s="13">
        <f t="shared" si="4"/>
        <v>13</v>
      </c>
      <c r="L141" s="13">
        <f t="shared" si="4"/>
        <v>396.5</v>
      </c>
      <c r="M141" s="16"/>
    </row>
    <row r="142" spans="1:13" x14ac:dyDescent="0.25">
      <c r="A142" s="49"/>
      <c r="B142" s="14" t="s">
        <v>147</v>
      </c>
      <c r="C142" s="11">
        <v>16.100000000000001</v>
      </c>
      <c r="D142" s="63">
        <v>10</v>
      </c>
      <c r="E142" s="13">
        <v>44</v>
      </c>
      <c r="F142" s="13">
        <v>440</v>
      </c>
      <c r="G142" s="13">
        <v>45</v>
      </c>
      <c r="H142" s="13">
        <v>450</v>
      </c>
      <c r="I142" s="13">
        <v>43</v>
      </c>
      <c r="J142" s="13">
        <v>430</v>
      </c>
      <c r="K142" s="13">
        <f t="shared" si="4"/>
        <v>132</v>
      </c>
      <c r="L142" s="13">
        <f t="shared" si="4"/>
        <v>1320</v>
      </c>
      <c r="M142" s="16"/>
    </row>
    <row r="143" spans="1:13" x14ac:dyDescent="0.25">
      <c r="A143" s="49"/>
      <c r="B143" s="14" t="s">
        <v>148</v>
      </c>
      <c r="C143" s="11">
        <v>16.100000000000001</v>
      </c>
      <c r="D143" s="63">
        <v>20.001347103726985</v>
      </c>
      <c r="E143" s="13">
        <v>51</v>
      </c>
      <c r="F143" s="13">
        <v>1020</v>
      </c>
      <c r="G143" s="13">
        <v>98</v>
      </c>
      <c r="H143" s="13">
        <v>1960</v>
      </c>
      <c r="I143" s="13">
        <v>61</v>
      </c>
      <c r="J143" s="13">
        <v>1220</v>
      </c>
      <c r="K143" s="13">
        <f t="shared" si="4"/>
        <v>210</v>
      </c>
      <c r="L143" s="13">
        <f t="shared" si="4"/>
        <v>4200</v>
      </c>
      <c r="M143" s="16"/>
    </row>
    <row r="144" spans="1:13" x14ac:dyDescent="0.25">
      <c r="A144" s="49"/>
      <c r="B144" s="14" t="s">
        <v>149</v>
      </c>
      <c r="C144" s="11">
        <v>60.3</v>
      </c>
      <c r="D144" s="63">
        <v>76.22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f t="shared" si="4"/>
        <v>0</v>
      </c>
      <c r="L144" s="13">
        <f t="shared" si="4"/>
        <v>0</v>
      </c>
      <c r="M144" s="16"/>
    </row>
    <row r="145" spans="1:13" x14ac:dyDescent="0.25">
      <c r="A145" s="49"/>
      <c r="B145" s="14" t="s">
        <v>150</v>
      </c>
      <c r="C145" s="11">
        <v>50.3</v>
      </c>
      <c r="D145" s="63">
        <v>10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f t="shared" si="4"/>
        <v>0</v>
      </c>
      <c r="L145" s="13">
        <f t="shared" si="4"/>
        <v>0</v>
      </c>
      <c r="M145" s="16"/>
    </row>
    <row r="146" spans="1:13" x14ac:dyDescent="0.25">
      <c r="A146" s="49"/>
      <c r="B146" s="14" t="s">
        <v>151</v>
      </c>
      <c r="C146" s="11">
        <v>70.3</v>
      </c>
      <c r="D146" s="63">
        <v>3.05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f t="shared" si="4"/>
        <v>0</v>
      </c>
      <c r="L146" s="13">
        <f t="shared" si="4"/>
        <v>0</v>
      </c>
      <c r="M146" s="16"/>
    </row>
    <row r="147" spans="1:13" x14ac:dyDescent="0.25">
      <c r="A147" s="49"/>
      <c r="B147" s="14" t="s">
        <v>152</v>
      </c>
      <c r="C147" s="11">
        <v>90</v>
      </c>
      <c r="D147" s="63">
        <v>30.5</v>
      </c>
      <c r="E147" s="13">
        <v>1</v>
      </c>
      <c r="F147" s="13">
        <v>152.5</v>
      </c>
      <c r="G147" s="13">
        <v>2</v>
      </c>
      <c r="H147" s="13">
        <v>610</v>
      </c>
      <c r="I147" s="13">
        <v>1</v>
      </c>
      <c r="J147" s="13">
        <v>305</v>
      </c>
      <c r="K147" s="13">
        <f t="shared" si="4"/>
        <v>4</v>
      </c>
      <c r="L147" s="13">
        <f t="shared" si="4"/>
        <v>1067.5</v>
      </c>
      <c r="M147" s="16"/>
    </row>
    <row r="148" spans="1:13" x14ac:dyDescent="0.25">
      <c r="A148" s="49"/>
      <c r="B148" s="14" t="s">
        <v>153</v>
      </c>
      <c r="C148" s="11">
        <v>90</v>
      </c>
      <c r="D148" s="63">
        <v>15.5</v>
      </c>
      <c r="E148" s="13">
        <v>0</v>
      </c>
      <c r="F148" s="13">
        <v>0</v>
      </c>
      <c r="G148" s="13">
        <v>1</v>
      </c>
      <c r="H148" s="13">
        <v>31</v>
      </c>
      <c r="I148" s="13">
        <v>1</v>
      </c>
      <c r="J148" s="13">
        <v>77.5</v>
      </c>
      <c r="K148" s="13">
        <f t="shared" si="4"/>
        <v>2</v>
      </c>
      <c r="L148" s="13">
        <f t="shared" si="4"/>
        <v>108.5</v>
      </c>
      <c r="M148" s="16"/>
    </row>
    <row r="149" spans="1:13" x14ac:dyDescent="0.25">
      <c r="A149" s="49"/>
      <c r="B149" s="14" t="s">
        <v>154</v>
      </c>
      <c r="C149" s="11">
        <v>10.199999999999999</v>
      </c>
      <c r="D149" s="63">
        <v>22.88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f t="shared" si="4"/>
        <v>0</v>
      </c>
      <c r="L149" s="13">
        <f t="shared" si="4"/>
        <v>0</v>
      </c>
      <c r="M149" s="16"/>
    </row>
    <row r="150" spans="1:13" x14ac:dyDescent="0.25">
      <c r="A150" s="49"/>
      <c r="B150" s="14" t="s">
        <v>155</v>
      </c>
      <c r="C150" s="11">
        <v>10.199999999999999</v>
      </c>
      <c r="D150" s="63">
        <v>45.75</v>
      </c>
      <c r="E150" s="13">
        <v>0</v>
      </c>
      <c r="F150" s="13">
        <v>0</v>
      </c>
      <c r="G150" s="13">
        <v>1</v>
      </c>
      <c r="H150" s="13">
        <v>45.75</v>
      </c>
      <c r="I150" s="13">
        <v>1</v>
      </c>
      <c r="J150" s="13">
        <v>45.75</v>
      </c>
      <c r="K150" s="13">
        <f t="shared" si="4"/>
        <v>2</v>
      </c>
      <c r="L150" s="13">
        <f t="shared" si="4"/>
        <v>91.5</v>
      </c>
      <c r="M150" s="16"/>
    </row>
    <row r="151" spans="1:13" x14ac:dyDescent="0.25">
      <c r="A151" s="49"/>
      <c r="B151" s="14" t="s">
        <v>156</v>
      </c>
      <c r="C151" s="11"/>
      <c r="D151" s="63">
        <v>7.63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f t="shared" si="4"/>
        <v>0</v>
      </c>
      <c r="L151" s="13">
        <f t="shared" si="4"/>
        <v>0</v>
      </c>
      <c r="M151" s="16"/>
    </row>
    <row r="152" spans="1:13" x14ac:dyDescent="0.25">
      <c r="A152" s="49"/>
      <c r="B152" s="14" t="s">
        <v>157</v>
      </c>
      <c r="C152" s="11">
        <v>10.5</v>
      </c>
      <c r="D152" s="63">
        <v>3.05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f t="shared" si="4"/>
        <v>0</v>
      </c>
      <c r="L152" s="13">
        <f t="shared" si="4"/>
        <v>0</v>
      </c>
      <c r="M152" s="16"/>
    </row>
    <row r="153" spans="1:13" x14ac:dyDescent="0.25">
      <c r="A153" s="49"/>
      <c r="B153" s="14" t="s">
        <v>158</v>
      </c>
      <c r="C153" s="11">
        <v>70.099999999999994</v>
      </c>
      <c r="D153" s="63">
        <v>1.5</v>
      </c>
      <c r="E153" s="13">
        <v>0</v>
      </c>
      <c r="F153" s="13">
        <v>0</v>
      </c>
      <c r="G153" s="13">
        <v>0</v>
      </c>
      <c r="H153" s="13">
        <v>0</v>
      </c>
      <c r="I153" s="13">
        <v>4</v>
      </c>
      <c r="J153" s="13">
        <v>6</v>
      </c>
      <c r="K153" s="13">
        <f t="shared" si="4"/>
        <v>4</v>
      </c>
      <c r="L153" s="13">
        <f t="shared" si="4"/>
        <v>6</v>
      </c>
      <c r="M153" s="16"/>
    </row>
    <row r="154" spans="1:13" x14ac:dyDescent="0.25">
      <c r="A154" s="49"/>
      <c r="B154" s="14" t="s">
        <v>159</v>
      </c>
      <c r="C154" s="11">
        <v>10.4</v>
      </c>
      <c r="D154" s="63">
        <v>15.5</v>
      </c>
      <c r="E154" s="13">
        <v>4</v>
      </c>
      <c r="F154" s="13">
        <v>62</v>
      </c>
      <c r="G154" s="13">
        <v>0</v>
      </c>
      <c r="H154" s="13">
        <v>0</v>
      </c>
      <c r="I154" s="13">
        <v>0</v>
      </c>
      <c r="J154" s="13">
        <v>0</v>
      </c>
      <c r="K154" s="13">
        <f t="shared" si="4"/>
        <v>4</v>
      </c>
      <c r="L154" s="13">
        <f t="shared" si="4"/>
        <v>62</v>
      </c>
      <c r="M154" s="16"/>
    </row>
    <row r="155" spans="1:13" x14ac:dyDescent="0.25">
      <c r="A155" s="49"/>
      <c r="B155" s="14" t="s">
        <v>160</v>
      </c>
      <c r="C155" s="11">
        <v>13.3</v>
      </c>
      <c r="D155" s="63">
        <v>30.5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f t="shared" si="4"/>
        <v>0</v>
      </c>
      <c r="L155" s="13">
        <f t="shared" si="4"/>
        <v>0</v>
      </c>
      <c r="M155" s="16"/>
    </row>
    <row r="156" spans="1:13" x14ac:dyDescent="0.25">
      <c r="A156" s="49"/>
      <c r="B156" s="14" t="s">
        <v>161</v>
      </c>
      <c r="C156" s="11">
        <v>13.3</v>
      </c>
      <c r="D156" s="63">
        <v>30.5</v>
      </c>
      <c r="E156" s="13">
        <v>0</v>
      </c>
      <c r="F156" s="13">
        <v>0</v>
      </c>
      <c r="G156" s="13">
        <v>2</v>
      </c>
      <c r="H156" s="13">
        <v>61</v>
      </c>
      <c r="I156" s="13">
        <v>0</v>
      </c>
      <c r="J156" s="13">
        <v>0</v>
      </c>
      <c r="K156" s="13">
        <f t="shared" si="4"/>
        <v>2</v>
      </c>
      <c r="L156" s="13">
        <f t="shared" si="4"/>
        <v>61</v>
      </c>
      <c r="M156" s="16"/>
    </row>
    <row r="157" spans="1:13" x14ac:dyDescent="0.25">
      <c r="A157" s="49"/>
      <c r="B157" s="14" t="s">
        <v>162</v>
      </c>
      <c r="C157" s="11">
        <v>13.3</v>
      </c>
      <c r="D157" s="63">
        <v>7.63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f t="shared" si="4"/>
        <v>0</v>
      </c>
      <c r="L157" s="13">
        <f t="shared" si="4"/>
        <v>0</v>
      </c>
      <c r="M157" s="16"/>
    </row>
    <row r="158" spans="1:13" x14ac:dyDescent="0.25">
      <c r="A158" s="49"/>
      <c r="B158" s="14" t="s">
        <v>163</v>
      </c>
      <c r="C158" s="11">
        <v>13.1</v>
      </c>
      <c r="D158" s="63">
        <v>15.25</v>
      </c>
      <c r="E158" s="13">
        <v>0</v>
      </c>
      <c r="F158" s="13">
        <v>0</v>
      </c>
      <c r="G158" s="13">
        <v>0</v>
      </c>
      <c r="H158" s="13">
        <v>0</v>
      </c>
      <c r="I158" s="13">
        <v>1</v>
      </c>
      <c r="J158" s="13">
        <v>15.25</v>
      </c>
      <c r="K158" s="13">
        <f t="shared" si="4"/>
        <v>1</v>
      </c>
      <c r="L158" s="13">
        <f t="shared" si="4"/>
        <v>15.25</v>
      </c>
      <c r="M158" s="16"/>
    </row>
    <row r="159" spans="1:13" x14ac:dyDescent="0.25">
      <c r="A159" s="49"/>
      <c r="B159" s="14" t="s">
        <v>164</v>
      </c>
      <c r="C159" s="11">
        <v>13.2</v>
      </c>
      <c r="D159" s="63">
        <v>4.58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f t="shared" si="4"/>
        <v>0</v>
      </c>
      <c r="L159" s="13">
        <f t="shared" si="4"/>
        <v>0</v>
      </c>
      <c r="M159" s="16"/>
    </row>
    <row r="160" spans="1:13" x14ac:dyDescent="0.25">
      <c r="A160" s="49"/>
      <c r="B160" s="14" t="s">
        <v>165</v>
      </c>
      <c r="C160" s="11">
        <v>13.3</v>
      </c>
      <c r="D160" s="63">
        <v>30.5</v>
      </c>
      <c r="E160" s="13">
        <v>0</v>
      </c>
      <c r="F160" s="13">
        <v>0</v>
      </c>
      <c r="G160" s="13">
        <v>1</v>
      </c>
      <c r="H160" s="13">
        <v>30.5</v>
      </c>
      <c r="I160" s="13">
        <v>0</v>
      </c>
      <c r="J160" s="13">
        <v>0</v>
      </c>
      <c r="K160" s="13">
        <f t="shared" si="4"/>
        <v>1</v>
      </c>
      <c r="L160" s="13">
        <f t="shared" si="4"/>
        <v>30.5</v>
      </c>
      <c r="M160" s="16"/>
    </row>
    <row r="161" spans="1:13" x14ac:dyDescent="0.25">
      <c r="A161" s="49"/>
      <c r="B161" s="14" t="s">
        <v>166</v>
      </c>
      <c r="C161" s="11">
        <v>13.2</v>
      </c>
      <c r="D161" s="63">
        <v>7.63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f t="shared" si="4"/>
        <v>0</v>
      </c>
      <c r="L161" s="13">
        <f t="shared" si="4"/>
        <v>0</v>
      </c>
      <c r="M161" s="16"/>
    </row>
    <row r="162" spans="1:13" x14ac:dyDescent="0.25">
      <c r="A162" s="49"/>
      <c r="B162" s="14" t="s">
        <v>167</v>
      </c>
      <c r="C162" s="11"/>
      <c r="D162" s="63">
        <v>7.63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f t="shared" si="4"/>
        <v>0</v>
      </c>
      <c r="L162" s="13">
        <f t="shared" si="4"/>
        <v>0</v>
      </c>
      <c r="M162" s="16"/>
    </row>
    <row r="163" spans="1:13" x14ac:dyDescent="0.25">
      <c r="A163" s="49"/>
      <c r="B163" s="14" t="s">
        <v>168</v>
      </c>
      <c r="C163" s="11">
        <v>50.9</v>
      </c>
      <c r="D163" s="63">
        <v>30.5</v>
      </c>
      <c r="E163" s="13">
        <v>0</v>
      </c>
      <c r="F163" s="13">
        <v>0</v>
      </c>
      <c r="G163" s="13">
        <v>0</v>
      </c>
      <c r="H163" s="13">
        <v>0</v>
      </c>
      <c r="I163" s="13">
        <v>3</v>
      </c>
      <c r="J163" s="13">
        <v>91.5</v>
      </c>
      <c r="K163" s="13">
        <f t="shared" si="4"/>
        <v>3</v>
      </c>
      <c r="L163" s="13">
        <f t="shared" si="4"/>
        <v>91.5</v>
      </c>
      <c r="M163" s="16"/>
    </row>
    <row r="164" spans="1:13" x14ac:dyDescent="0.25">
      <c r="A164" s="49"/>
      <c r="B164" s="14" t="s">
        <v>169</v>
      </c>
      <c r="C164" s="11"/>
      <c r="D164" s="63">
        <v>3.05</v>
      </c>
      <c r="E164" s="13">
        <v>9</v>
      </c>
      <c r="F164" s="13">
        <v>27.45</v>
      </c>
      <c r="G164" s="13">
        <v>0</v>
      </c>
      <c r="H164" s="13">
        <v>0</v>
      </c>
      <c r="I164" s="13">
        <v>0</v>
      </c>
      <c r="J164" s="13">
        <v>0</v>
      </c>
      <c r="K164" s="13">
        <f t="shared" si="4"/>
        <v>9</v>
      </c>
      <c r="L164" s="13">
        <f t="shared" si="4"/>
        <v>27.45</v>
      </c>
      <c r="M164" s="16"/>
    </row>
    <row r="165" spans="1:13" x14ac:dyDescent="0.25">
      <c r="A165" s="49"/>
      <c r="B165" s="14" t="s">
        <v>170</v>
      </c>
      <c r="C165" s="11"/>
      <c r="D165" s="63">
        <v>4.58</v>
      </c>
      <c r="E165" s="13">
        <v>0</v>
      </c>
      <c r="F165" s="13">
        <v>0</v>
      </c>
      <c r="G165" s="13">
        <v>0</v>
      </c>
      <c r="H165" s="13">
        <v>0</v>
      </c>
      <c r="I165" s="13">
        <v>2</v>
      </c>
      <c r="J165" s="13">
        <v>9.16</v>
      </c>
      <c r="K165" s="13">
        <f t="shared" si="4"/>
        <v>2</v>
      </c>
      <c r="L165" s="13">
        <f t="shared" si="4"/>
        <v>9.16</v>
      </c>
      <c r="M165" s="16"/>
    </row>
    <row r="166" spans="1:13" x14ac:dyDescent="0.25">
      <c r="A166" s="49"/>
      <c r="B166" s="14" t="s">
        <v>171</v>
      </c>
      <c r="C166" s="11">
        <v>10.5</v>
      </c>
      <c r="D166" s="63">
        <v>3.05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f t="shared" si="4"/>
        <v>0</v>
      </c>
      <c r="L166" s="13">
        <f t="shared" si="4"/>
        <v>0</v>
      </c>
      <c r="M166" s="16"/>
    </row>
    <row r="167" spans="1:13" x14ac:dyDescent="0.25">
      <c r="A167" s="49"/>
      <c r="B167" s="14" t="s">
        <v>172</v>
      </c>
      <c r="C167" s="11">
        <v>70.2</v>
      </c>
      <c r="D167" s="63">
        <v>7.63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f t="shared" si="4"/>
        <v>0</v>
      </c>
      <c r="L167" s="13">
        <f t="shared" si="4"/>
        <v>0</v>
      </c>
      <c r="M167" s="16"/>
    </row>
    <row r="168" spans="1:13" x14ac:dyDescent="0.25">
      <c r="A168" s="49"/>
      <c r="B168" s="14" t="s">
        <v>173</v>
      </c>
      <c r="C168" s="11">
        <v>11.2</v>
      </c>
      <c r="D168" s="63">
        <v>7.63</v>
      </c>
      <c r="E168" s="13">
        <v>2</v>
      </c>
      <c r="F168" s="13">
        <v>15.26</v>
      </c>
      <c r="G168" s="13">
        <v>2</v>
      </c>
      <c r="H168" s="13">
        <v>15.26</v>
      </c>
      <c r="I168" s="13">
        <v>1</v>
      </c>
      <c r="J168" s="13">
        <v>7.63</v>
      </c>
      <c r="K168" s="13">
        <f t="shared" si="4"/>
        <v>5</v>
      </c>
      <c r="L168" s="13">
        <f t="shared" si="4"/>
        <v>38.15</v>
      </c>
      <c r="M168" s="16"/>
    </row>
    <row r="169" spans="1:13" x14ac:dyDescent="0.25">
      <c r="A169" s="49"/>
      <c r="B169" s="14" t="s">
        <v>174</v>
      </c>
      <c r="C169" s="11">
        <v>12.5</v>
      </c>
      <c r="D169" s="63">
        <v>35</v>
      </c>
      <c r="E169" s="13">
        <v>4</v>
      </c>
      <c r="F169" s="13">
        <v>140</v>
      </c>
      <c r="G169" s="13">
        <v>1</v>
      </c>
      <c r="H169" s="13">
        <v>35</v>
      </c>
      <c r="I169" s="13">
        <v>2</v>
      </c>
      <c r="J169" s="13">
        <v>70</v>
      </c>
      <c r="K169" s="13">
        <f t="shared" ref="K169:L203" si="5">E169+G169+I169</f>
        <v>7</v>
      </c>
      <c r="L169" s="13">
        <f t="shared" si="5"/>
        <v>245</v>
      </c>
      <c r="M169" s="16"/>
    </row>
    <row r="170" spans="1:13" x14ac:dyDescent="0.25">
      <c r="A170" s="49"/>
      <c r="B170" s="14" t="s">
        <v>175</v>
      </c>
      <c r="C170" s="11">
        <v>12.5</v>
      </c>
      <c r="D170" s="63">
        <v>46</v>
      </c>
      <c r="E170" s="13">
        <v>1</v>
      </c>
      <c r="F170" s="13">
        <v>46</v>
      </c>
      <c r="G170" s="13">
        <v>0</v>
      </c>
      <c r="H170" s="13">
        <v>0</v>
      </c>
      <c r="I170" s="13">
        <v>0</v>
      </c>
      <c r="J170" s="13">
        <v>0</v>
      </c>
      <c r="K170" s="13">
        <f t="shared" si="5"/>
        <v>1</v>
      </c>
      <c r="L170" s="13">
        <f t="shared" si="5"/>
        <v>46</v>
      </c>
      <c r="M170" s="16"/>
    </row>
    <row r="171" spans="1:13" x14ac:dyDescent="0.25">
      <c r="A171" s="49"/>
      <c r="B171" s="14" t="s">
        <v>176</v>
      </c>
      <c r="C171" s="11">
        <v>30.1</v>
      </c>
      <c r="D171" s="63">
        <v>152.5</v>
      </c>
      <c r="E171" s="13">
        <v>0</v>
      </c>
      <c r="F171" s="13">
        <v>0</v>
      </c>
      <c r="G171" s="13">
        <v>0</v>
      </c>
      <c r="H171" s="13">
        <v>0</v>
      </c>
      <c r="I171" s="13">
        <v>2</v>
      </c>
      <c r="J171" s="13">
        <v>305</v>
      </c>
      <c r="K171" s="13">
        <f t="shared" si="5"/>
        <v>2</v>
      </c>
      <c r="L171" s="13">
        <f t="shared" si="5"/>
        <v>305</v>
      </c>
      <c r="M171" s="16"/>
    </row>
    <row r="172" spans="1:13" x14ac:dyDescent="0.25">
      <c r="A172" s="49"/>
      <c r="B172" s="14" t="s">
        <v>177</v>
      </c>
      <c r="C172" s="11">
        <v>12.4</v>
      </c>
      <c r="D172" s="63">
        <v>20</v>
      </c>
      <c r="E172" s="13">
        <v>1</v>
      </c>
      <c r="F172" s="13">
        <v>20</v>
      </c>
      <c r="G172" s="13">
        <v>2</v>
      </c>
      <c r="H172" s="13">
        <v>40</v>
      </c>
      <c r="I172" s="13">
        <v>0</v>
      </c>
      <c r="J172" s="13">
        <v>0</v>
      </c>
      <c r="K172" s="13">
        <f t="shared" si="5"/>
        <v>3</v>
      </c>
      <c r="L172" s="13">
        <f t="shared" si="5"/>
        <v>60</v>
      </c>
      <c r="M172" s="16"/>
    </row>
    <row r="173" spans="1:13" x14ac:dyDescent="0.25">
      <c r="A173" s="49"/>
      <c r="B173" s="14" t="s">
        <v>178</v>
      </c>
      <c r="C173" s="11">
        <v>30.3</v>
      </c>
      <c r="D173" s="63">
        <v>381.15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f t="shared" si="5"/>
        <v>0</v>
      </c>
      <c r="L173" s="13">
        <f t="shared" si="5"/>
        <v>0</v>
      </c>
      <c r="M173" s="16"/>
    </row>
    <row r="174" spans="1:13" x14ac:dyDescent="0.25">
      <c r="A174" s="49"/>
      <c r="B174" s="14" t="s">
        <v>179</v>
      </c>
      <c r="C174" s="11">
        <v>12.4</v>
      </c>
      <c r="D174" s="63">
        <v>30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f t="shared" si="5"/>
        <v>0</v>
      </c>
      <c r="L174" s="13">
        <f t="shared" si="5"/>
        <v>0</v>
      </c>
      <c r="M174" s="16"/>
    </row>
    <row r="175" spans="1:13" x14ac:dyDescent="0.25">
      <c r="A175" s="49"/>
      <c r="B175" s="14" t="s">
        <v>180</v>
      </c>
      <c r="C175" s="11"/>
      <c r="D175" s="63">
        <v>11.45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f t="shared" si="5"/>
        <v>0</v>
      </c>
      <c r="L175" s="13">
        <f t="shared" si="5"/>
        <v>0</v>
      </c>
      <c r="M175" s="16"/>
    </row>
    <row r="176" spans="1:13" x14ac:dyDescent="0.25">
      <c r="A176" s="49"/>
      <c r="B176" s="14" t="s">
        <v>181</v>
      </c>
      <c r="C176" s="11"/>
      <c r="D176" s="63">
        <v>30.5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f t="shared" si="5"/>
        <v>0</v>
      </c>
      <c r="L176" s="13">
        <f t="shared" si="5"/>
        <v>0</v>
      </c>
      <c r="M176" s="16"/>
    </row>
    <row r="177" spans="1:13" x14ac:dyDescent="0.25">
      <c r="A177" s="49"/>
      <c r="B177" s="14" t="s">
        <v>182</v>
      </c>
      <c r="C177" s="11">
        <v>50.5</v>
      </c>
      <c r="D177" s="63">
        <v>76.22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f t="shared" si="5"/>
        <v>0</v>
      </c>
      <c r="L177" s="13">
        <f t="shared" si="5"/>
        <v>0</v>
      </c>
      <c r="M177" s="16"/>
    </row>
    <row r="178" spans="1:13" x14ac:dyDescent="0.25">
      <c r="A178" s="49"/>
      <c r="B178" s="14" t="s">
        <v>183</v>
      </c>
      <c r="C178" s="11">
        <v>10.3</v>
      </c>
      <c r="D178" s="63">
        <v>30.5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f t="shared" si="5"/>
        <v>0</v>
      </c>
      <c r="L178" s="13">
        <f t="shared" si="5"/>
        <v>0</v>
      </c>
      <c r="M178" s="16"/>
    </row>
    <row r="179" spans="1:13" x14ac:dyDescent="0.25">
      <c r="A179" s="49"/>
      <c r="B179" s="14" t="s">
        <v>184</v>
      </c>
      <c r="C179" s="11">
        <v>1.5</v>
      </c>
      <c r="D179" s="63">
        <v>2</v>
      </c>
      <c r="E179" s="13">
        <v>0</v>
      </c>
      <c r="F179" s="13">
        <v>0</v>
      </c>
      <c r="G179" s="13">
        <v>10</v>
      </c>
      <c r="H179" s="13">
        <v>20</v>
      </c>
      <c r="I179" s="13">
        <v>35</v>
      </c>
      <c r="J179" s="13">
        <v>70</v>
      </c>
      <c r="K179" s="13">
        <f t="shared" si="5"/>
        <v>45</v>
      </c>
      <c r="L179" s="13">
        <f t="shared" si="5"/>
        <v>90</v>
      </c>
      <c r="M179" s="16"/>
    </row>
    <row r="180" spans="1:13" x14ac:dyDescent="0.25">
      <c r="A180" s="49"/>
      <c r="B180" s="14" t="s">
        <v>185</v>
      </c>
      <c r="C180" s="11">
        <v>11.2</v>
      </c>
      <c r="D180" s="63">
        <v>7.5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f t="shared" si="5"/>
        <v>0</v>
      </c>
      <c r="L180" s="13">
        <f t="shared" si="5"/>
        <v>0</v>
      </c>
      <c r="M180" s="16"/>
    </row>
    <row r="181" spans="1:13" x14ac:dyDescent="0.25">
      <c r="A181" s="49"/>
      <c r="B181" s="14" t="s">
        <v>186</v>
      </c>
      <c r="C181" s="11">
        <v>13.1</v>
      </c>
      <c r="D181" s="63">
        <v>15.25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f t="shared" si="5"/>
        <v>0</v>
      </c>
      <c r="L181" s="13">
        <f t="shared" si="5"/>
        <v>0</v>
      </c>
      <c r="M181" s="16"/>
    </row>
    <row r="182" spans="1:13" x14ac:dyDescent="0.25">
      <c r="A182" s="49"/>
      <c r="B182" s="14" t="s">
        <v>188</v>
      </c>
      <c r="C182" s="11">
        <v>13.1</v>
      </c>
      <c r="D182" s="63">
        <v>15.25</v>
      </c>
      <c r="E182" s="13">
        <v>1</v>
      </c>
      <c r="F182" s="13">
        <v>15.25</v>
      </c>
      <c r="G182" s="13">
        <v>0</v>
      </c>
      <c r="H182" s="13">
        <v>0</v>
      </c>
      <c r="I182" s="13">
        <v>0</v>
      </c>
      <c r="J182" s="13">
        <v>0</v>
      </c>
      <c r="K182" s="13">
        <f t="shared" si="5"/>
        <v>1</v>
      </c>
      <c r="L182" s="13">
        <f t="shared" si="5"/>
        <v>15.25</v>
      </c>
      <c r="M182" s="16"/>
    </row>
    <row r="183" spans="1:13" x14ac:dyDescent="0.25">
      <c r="A183" s="49"/>
      <c r="B183" s="14" t="s">
        <v>189</v>
      </c>
      <c r="C183" s="11">
        <v>13.2</v>
      </c>
      <c r="D183" s="63">
        <v>7.63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f t="shared" si="5"/>
        <v>0</v>
      </c>
      <c r="L183" s="13">
        <f t="shared" si="5"/>
        <v>0</v>
      </c>
      <c r="M183" s="16"/>
    </row>
    <row r="184" spans="1:13" x14ac:dyDescent="0.25">
      <c r="A184" s="49"/>
      <c r="B184" s="14" t="s">
        <v>190</v>
      </c>
      <c r="C184" s="11">
        <v>11.2</v>
      </c>
      <c r="D184" s="63">
        <v>15.25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f t="shared" si="5"/>
        <v>0</v>
      </c>
      <c r="L184" s="13">
        <f t="shared" si="5"/>
        <v>0</v>
      </c>
      <c r="M184" s="16"/>
    </row>
    <row r="185" spans="1:13" x14ac:dyDescent="0.25">
      <c r="A185" s="49"/>
      <c r="B185" s="14" t="s">
        <v>191</v>
      </c>
      <c r="C185" s="11">
        <v>13.2</v>
      </c>
      <c r="D185" s="63">
        <v>7.63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f t="shared" si="5"/>
        <v>0</v>
      </c>
      <c r="L185" s="13">
        <f t="shared" si="5"/>
        <v>0</v>
      </c>
      <c r="M185" s="16"/>
    </row>
    <row r="186" spans="1:13" x14ac:dyDescent="0.25">
      <c r="A186" s="49"/>
      <c r="B186" s="14" t="s">
        <v>192</v>
      </c>
      <c r="C186" s="11">
        <v>13.2</v>
      </c>
      <c r="D186" s="63">
        <v>7.63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f t="shared" si="5"/>
        <v>0</v>
      </c>
      <c r="L186" s="13">
        <f t="shared" si="5"/>
        <v>0</v>
      </c>
      <c r="M186" s="16"/>
    </row>
    <row r="187" spans="1:13" x14ac:dyDescent="0.25">
      <c r="A187" s="49"/>
      <c r="B187" s="14" t="s">
        <v>193</v>
      </c>
      <c r="C187" s="11"/>
      <c r="D187" s="63">
        <v>23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f t="shared" si="5"/>
        <v>0</v>
      </c>
      <c r="L187" s="13">
        <f t="shared" si="5"/>
        <v>0</v>
      </c>
      <c r="M187" s="16"/>
    </row>
    <row r="188" spans="1:13" x14ac:dyDescent="0.25">
      <c r="A188" s="49"/>
      <c r="B188" s="14" t="s">
        <v>194</v>
      </c>
      <c r="C188" s="11">
        <v>11.2</v>
      </c>
      <c r="D188" s="63">
        <v>15.253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f t="shared" si="5"/>
        <v>0</v>
      </c>
      <c r="L188" s="13">
        <f t="shared" si="5"/>
        <v>0</v>
      </c>
      <c r="M188" s="16"/>
    </row>
    <row r="189" spans="1:13" x14ac:dyDescent="0.25">
      <c r="A189" s="49"/>
      <c r="B189" s="14" t="s">
        <v>195</v>
      </c>
      <c r="C189" s="13"/>
      <c r="D189" s="50">
        <v>28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f t="shared" si="5"/>
        <v>0</v>
      </c>
      <c r="L189" s="13">
        <f t="shared" si="5"/>
        <v>0</v>
      </c>
      <c r="M189" s="16"/>
    </row>
    <row r="190" spans="1:13" x14ac:dyDescent="0.25">
      <c r="A190" s="49"/>
      <c r="B190" s="14" t="s">
        <v>196</v>
      </c>
      <c r="C190" s="11">
        <v>60.1</v>
      </c>
      <c r="D190" s="63">
        <v>76.22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f t="shared" si="5"/>
        <v>0</v>
      </c>
      <c r="L190" s="13">
        <f t="shared" si="5"/>
        <v>0</v>
      </c>
      <c r="M190" s="16"/>
    </row>
    <row r="191" spans="1:13" x14ac:dyDescent="0.25">
      <c r="A191" s="49"/>
      <c r="B191" s="14" t="s">
        <v>197</v>
      </c>
      <c r="C191" s="11"/>
      <c r="D191" s="63">
        <v>22.88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f t="shared" si="5"/>
        <v>0</v>
      </c>
      <c r="L191" s="13">
        <f t="shared" si="5"/>
        <v>0</v>
      </c>
      <c r="M191" s="16"/>
    </row>
    <row r="192" spans="1:13" x14ac:dyDescent="0.25">
      <c r="A192" s="49"/>
      <c r="B192" s="14" t="s">
        <v>198</v>
      </c>
      <c r="C192" s="11">
        <v>40.700000000000003</v>
      </c>
      <c r="D192" s="63">
        <v>7.63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f t="shared" si="5"/>
        <v>0</v>
      </c>
      <c r="L192" s="13">
        <f t="shared" si="5"/>
        <v>0</v>
      </c>
      <c r="M192" s="16"/>
    </row>
    <row r="193" spans="1:13" x14ac:dyDescent="0.25">
      <c r="A193" s="49"/>
      <c r="B193" s="14" t="s">
        <v>199</v>
      </c>
      <c r="C193" s="11">
        <v>12.4</v>
      </c>
      <c r="D193" s="63">
        <v>40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f t="shared" si="5"/>
        <v>0</v>
      </c>
      <c r="L193" s="13">
        <f t="shared" si="5"/>
        <v>0</v>
      </c>
      <c r="M193" s="16"/>
    </row>
    <row r="194" spans="1:13" x14ac:dyDescent="0.25">
      <c r="A194" s="49"/>
      <c r="B194" s="14" t="s">
        <v>200</v>
      </c>
      <c r="C194" s="11">
        <v>30.2</v>
      </c>
      <c r="D194" s="63">
        <v>228.5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f t="shared" si="5"/>
        <v>0</v>
      </c>
      <c r="L194" s="13">
        <f t="shared" si="5"/>
        <v>0</v>
      </c>
      <c r="M194" s="16"/>
    </row>
    <row r="195" spans="1:13" x14ac:dyDescent="0.25">
      <c r="A195" s="49"/>
      <c r="B195" s="14" t="s">
        <v>201</v>
      </c>
      <c r="C195" s="11">
        <v>30.4</v>
      </c>
      <c r="D195" s="63">
        <v>457</v>
      </c>
      <c r="E195" s="13">
        <v>2</v>
      </c>
      <c r="F195" s="13">
        <v>914</v>
      </c>
      <c r="G195" s="13">
        <v>0</v>
      </c>
      <c r="H195" s="13">
        <v>0</v>
      </c>
      <c r="I195" s="13">
        <v>0</v>
      </c>
      <c r="J195" s="13">
        <v>0</v>
      </c>
      <c r="K195" s="13">
        <f t="shared" si="5"/>
        <v>2</v>
      </c>
      <c r="L195" s="13">
        <f t="shared" si="5"/>
        <v>914</v>
      </c>
      <c r="M195" s="16"/>
    </row>
    <row r="196" spans="1:13" x14ac:dyDescent="0.25">
      <c r="A196" s="49"/>
      <c r="B196" s="14" t="s">
        <v>203</v>
      </c>
      <c r="C196" s="11">
        <v>30.5</v>
      </c>
      <c r="D196" s="63">
        <v>600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f t="shared" si="5"/>
        <v>0</v>
      </c>
      <c r="L196" s="13">
        <f t="shared" si="5"/>
        <v>0</v>
      </c>
      <c r="M196" s="16"/>
    </row>
    <row r="197" spans="1:13" x14ac:dyDescent="0.25">
      <c r="A197" s="49"/>
      <c r="B197" s="14" t="s">
        <v>204</v>
      </c>
      <c r="C197" s="11">
        <v>10.4</v>
      </c>
      <c r="D197" s="63">
        <v>15.25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f t="shared" si="5"/>
        <v>0</v>
      </c>
      <c r="L197" s="13">
        <f t="shared" si="5"/>
        <v>0</v>
      </c>
      <c r="M197" s="16"/>
    </row>
    <row r="198" spans="1:13" x14ac:dyDescent="0.25">
      <c r="A198" s="49"/>
      <c r="B198" s="14" t="s">
        <v>205</v>
      </c>
      <c r="C198" s="11"/>
      <c r="D198" s="63">
        <v>1.53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f t="shared" si="5"/>
        <v>0</v>
      </c>
      <c r="L198" s="13">
        <f t="shared" si="5"/>
        <v>0</v>
      </c>
      <c r="M198" s="16"/>
    </row>
    <row r="199" spans="1:13" x14ac:dyDescent="0.25">
      <c r="A199" s="49"/>
      <c r="B199" s="14" t="s">
        <v>206</v>
      </c>
      <c r="C199" s="11"/>
      <c r="D199" s="63">
        <v>7.63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f t="shared" si="5"/>
        <v>0</v>
      </c>
      <c r="L199" s="13">
        <f t="shared" si="5"/>
        <v>0</v>
      </c>
      <c r="M199" s="16"/>
    </row>
    <row r="200" spans="1:13" x14ac:dyDescent="0.25">
      <c r="A200" s="49"/>
      <c r="B200" s="14" t="s">
        <v>207</v>
      </c>
      <c r="C200" s="11">
        <v>10.5</v>
      </c>
      <c r="D200" s="63">
        <v>3.05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f t="shared" si="5"/>
        <v>0</v>
      </c>
      <c r="L200" s="13">
        <f t="shared" si="5"/>
        <v>0</v>
      </c>
      <c r="M200" s="16"/>
    </row>
    <row r="201" spans="1:13" x14ac:dyDescent="0.25">
      <c r="A201" s="49"/>
      <c r="B201" s="14" t="s">
        <v>208</v>
      </c>
      <c r="C201" s="11">
        <v>10.6</v>
      </c>
      <c r="D201" s="63">
        <v>76.22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f t="shared" si="5"/>
        <v>0</v>
      </c>
      <c r="L201" s="13">
        <f t="shared" si="5"/>
        <v>0</v>
      </c>
      <c r="M201" s="16"/>
    </row>
    <row r="202" spans="1:13" x14ac:dyDescent="0.25">
      <c r="A202" s="17"/>
      <c r="B202" s="14" t="s">
        <v>209</v>
      </c>
      <c r="C202" s="14">
        <v>10.6</v>
      </c>
      <c r="D202" s="65">
        <v>15.25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f t="shared" si="5"/>
        <v>0</v>
      </c>
      <c r="L202" s="13">
        <f t="shared" si="5"/>
        <v>0</v>
      </c>
      <c r="M202" s="16"/>
    </row>
    <row r="203" spans="1:13" x14ac:dyDescent="0.25">
      <c r="A203" s="17"/>
      <c r="B203" s="14" t="s">
        <v>210</v>
      </c>
      <c r="C203" s="16"/>
      <c r="D203" s="64">
        <v>15.5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f t="shared" si="5"/>
        <v>0</v>
      </c>
      <c r="L203" s="13">
        <f t="shared" si="5"/>
        <v>0</v>
      </c>
      <c r="M203" s="16"/>
    </row>
    <row r="204" spans="1:13" x14ac:dyDescent="0.25">
      <c r="A204" s="17"/>
      <c r="B204" s="17"/>
      <c r="C204" s="17"/>
      <c r="D204" s="53"/>
      <c r="E204" s="54" t="s">
        <v>211</v>
      </c>
      <c r="F204" s="19">
        <f>SUM(F6:F203)</f>
        <v>5763.3200000000006</v>
      </c>
      <c r="G204" s="54" t="s">
        <v>211</v>
      </c>
      <c r="H204" s="19">
        <f>SUM(H6:H203)</f>
        <v>6841.1200000000008</v>
      </c>
      <c r="I204" s="54" t="s">
        <v>211</v>
      </c>
      <c r="J204" s="19">
        <f>SUM(J6:J203)</f>
        <v>5327.5</v>
      </c>
      <c r="K204" s="54" t="s">
        <v>6</v>
      </c>
      <c r="L204" s="19">
        <f>SUM(L6:L203)</f>
        <v>17931.940000000002</v>
      </c>
      <c r="M204" s="17"/>
    </row>
    <row r="205" spans="1:13" x14ac:dyDescent="0.25">
      <c r="A205" s="17"/>
      <c r="B205" s="17"/>
      <c r="C205" s="17"/>
      <c r="D205" s="53"/>
      <c r="E205" s="17"/>
      <c r="F205" s="17"/>
      <c r="G205" s="17"/>
      <c r="H205" s="17"/>
      <c r="I205" s="17"/>
      <c r="J205" s="17"/>
      <c r="K205" s="17"/>
      <c r="L205" s="17"/>
      <c r="M205" s="17"/>
    </row>
  </sheetData>
  <mergeCells count="10">
    <mergeCell ref="I3:J3"/>
    <mergeCell ref="K3:L3"/>
    <mergeCell ref="M3:M4"/>
    <mergeCell ref="A5:A201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3"/>
  <sheetViews>
    <sheetView workbookViewId="0">
      <selection activeCell="I28" sqref="I28"/>
    </sheetView>
  </sheetViews>
  <sheetFormatPr baseColWidth="10" defaultRowHeight="15" x14ac:dyDescent="0.25"/>
  <cols>
    <col min="1" max="1" width="3.5703125" customWidth="1"/>
    <col min="2" max="2" width="29.5703125" bestFit="1" customWidth="1"/>
    <col min="5" max="8" width="11.42578125" customWidth="1"/>
  </cols>
  <sheetData>
    <row r="2" spans="1:12" x14ac:dyDescent="0.25">
      <c r="A2" s="104"/>
      <c r="B2" s="1" t="s">
        <v>0</v>
      </c>
      <c r="C2" s="2" t="s">
        <v>1</v>
      </c>
      <c r="D2" s="3" t="s">
        <v>2</v>
      </c>
      <c r="E2" s="1" t="s">
        <v>212</v>
      </c>
      <c r="F2" s="1"/>
      <c r="G2" s="1" t="s">
        <v>213</v>
      </c>
      <c r="H2" s="1"/>
      <c r="I2" s="1" t="s">
        <v>214</v>
      </c>
      <c r="J2" s="1"/>
      <c r="K2" s="1" t="s">
        <v>6</v>
      </c>
      <c r="L2" s="1"/>
    </row>
    <row r="3" spans="1:12" x14ac:dyDescent="0.25">
      <c r="A3" s="104"/>
      <c r="B3" s="1"/>
      <c r="C3" s="2"/>
      <c r="D3" s="4"/>
      <c r="E3" s="5" t="s">
        <v>7</v>
      </c>
      <c r="F3" s="5" t="s">
        <v>8</v>
      </c>
      <c r="G3" s="5" t="s">
        <v>7</v>
      </c>
      <c r="H3" s="5" t="s">
        <v>8</v>
      </c>
      <c r="I3" s="5" t="s">
        <v>7</v>
      </c>
      <c r="J3" s="5" t="s">
        <v>8</v>
      </c>
      <c r="K3" s="5" t="s">
        <v>7</v>
      </c>
      <c r="L3" s="5" t="s">
        <v>8</v>
      </c>
    </row>
    <row r="4" spans="1:12" x14ac:dyDescent="0.25">
      <c r="A4" s="49"/>
      <c r="B4" s="6" t="s">
        <v>9</v>
      </c>
      <c r="C4" s="7"/>
      <c r="D4" s="8" t="s">
        <v>10</v>
      </c>
      <c r="E4" s="9"/>
      <c r="F4" s="9"/>
      <c r="G4" s="10"/>
      <c r="H4" s="10"/>
      <c r="I4" s="10"/>
      <c r="J4" s="10"/>
      <c r="K4" s="10"/>
      <c r="L4" s="10"/>
    </row>
    <row r="5" spans="1:12" x14ac:dyDescent="0.25">
      <c r="A5" s="49"/>
      <c r="B5" s="11" t="s">
        <v>11</v>
      </c>
      <c r="C5" s="11">
        <v>1.5</v>
      </c>
      <c r="D5" s="12">
        <v>15.25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f t="shared" ref="K5:L36" si="0">F5+H5+J5</f>
        <v>0</v>
      </c>
    </row>
    <row r="6" spans="1:12" x14ac:dyDescent="0.25">
      <c r="A6" s="49"/>
      <c r="B6" s="14" t="s">
        <v>12</v>
      </c>
      <c r="C6" s="11">
        <v>70.099999999999994</v>
      </c>
      <c r="D6" s="12">
        <v>1.5031203566121842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f t="shared" si="0"/>
        <v>0</v>
      </c>
      <c r="L6" s="13">
        <f t="shared" si="0"/>
        <v>0</v>
      </c>
    </row>
    <row r="7" spans="1:12" x14ac:dyDescent="0.25">
      <c r="A7" s="49"/>
      <c r="B7" s="14" t="s">
        <v>13</v>
      </c>
      <c r="C7" s="11">
        <v>70.2</v>
      </c>
      <c r="D7" s="12">
        <v>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f t="shared" si="0"/>
        <v>0</v>
      </c>
      <c r="L7" s="13">
        <f t="shared" si="0"/>
        <v>0</v>
      </c>
    </row>
    <row r="8" spans="1:12" x14ac:dyDescent="0.25">
      <c r="A8" s="49"/>
      <c r="B8" s="14" t="s">
        <v>14</v>
      </c>
      <c r="C8" s="11">
        <v>4.0999999999999996</v>
      </c>
      <c r="D8" s="12">
        <v>0.77</v>
      </c>
      <c r="E8" s="13">
        <v>5</v>
      </c>
      <c r="F8" s="13">
        <v>3.85</v>
      </c>
      <c r="G8" s="13">
        <v>5</v>
      </c>
      <c r="H8" s="13">
        <v>3.85</v>
      </c>
      <c r="I8" s="13">
        <v>22</v>
      </c>
      <c r="J8" s="13">
        <v>16.940000000000001</v>
      </c>
      <c r="K8" s="13">
        <f t="shared" si="0"/>
        <v>32</v>
      </c>
      <c r="L8" s="13">
        <f t="shared" si="0"/>
        <v>24.64</v>
      </c>
    </row>
    <row r="9" spans="1:12" x14ac:dyDescent="0.25">
      <c r="A9" s="49"/>
      <c r="B9" s="14" t="s">
        <v>15</v>
      </c>
      <c r="C9" s="11">
        <v>1.5</v>
      </c>
      <c r="D9" s="12">
        <v>7.63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f t="shared" si="0"/>
        <v>0</v>
      </c>
      <c r="L9" s="13">
        <f t="shared" si="0"/>
        <v>0</v>
      </c>
    </row>
    <row r="10" spans="1:12" x14ac:dyDescent="0.25">
      <c r="A10" s="49"/>
      <c r="B10" s="14" t="s">
        <v>16</v>
      </c>
      <c r="C10" s="11">
        <v>11.2</v>
      </c>
      <c r="D10" s="12">
        <v>3.05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f t="shared" si="0"/>
        <v>0</v>
      </c>
      <c r="L10" s="13">
        <f t="shared" si="0"/>
        <v>0</v>
      </c>
    </row>
    <row r="11" spans="1:12" x14ac:dyDescent="0.25">
      <c r="A11" s="49"/>
      <c r="B11" s="14" t="s">
        <v>17</v>
      </c>
      <c r="C11" s="11">
        <v>12.4</v>
      </c>
      <c r="D11" s="12">
        <v>60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f t="shared" si="0"/>
        <v>0</v>
      </c>
      <c r="L11" s="13">
        <f t="shared" si="0"/>
        <v>0</v>
      </c>
    </row>
    <row r="12" spans="1:12" x14ac:dyDescent="0.25">
      <c r="A12" s="49"/>
      <c r="B12" s="14" t="s">
        <v>18</v>
      </c>
      <c r="C12" s="11">
        <v>12.4</v>
      </c>
      <c r="D12" s="12">
        <v>30</v>
      </c>
      <c r="E12" s="13">
        <v>7</v>
      </c>
      <c r="F12" s="13">
        <v>210</v>
      </c>
      <c r="G12" s="13">
        <v>1</v>
      </c>
      <c r="H12" s="13">
        <v>30</v>
      </c>
      <c r="I12" s="13">
        <v>3</v>
      </c>
      <c r="J12" s="13">
        <v>90</v>
      </c>
      <c r="K12" s="13">
        <f t="shared" si="0"/>
        <v>11</v>
      </c>
      <c r="L12" s="13">
        <f t="shared" si="0"/>
        <v>330</v>
      </c>
    </row>
    <row r="13" spans="1:12" x14ac:dyDescent="0.25">
      <c r="A13" s="49"/>
      <c r="B13" s="14" t="s">
        <v>19</v>
      </c>
      <c r="C13" s="11">
        <v>12.4</v>
      </c>
      <c r="D13" s="12">
        <v>60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f t="shared" si="0"/>
        <v>0</v>
      </c>
      <c r="L13" s="13">
        <f t="shared" si="0"/>
        <v>0</v>
      </c>
    </row>
    <row r="14" spans="1:12" x14ac:dyDescent="0.25">
      <c r="A14" s="49"/>
      <c r="B14" s="14" t="s">
        <v>20</v>
      </c>
      <c r="C14" s="11">
        <v>12.4</v>
      </c>
      <c r="D14" s="12">
        <v>60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f t="shared" si="0"/>
        <v>0</v>
      </c>
      <c r="L14" s="13">
        <f t="shared" si="0"/>
        <v>0</v>
      </c>
    </row>
    <row r="15" spans="1:12" x14ac:dyDescent="0.25">
      <c r="A15" s="49"/>
      <c r="B15" s="14" t="s">
        <v>21</v>
      </c>
      <c r="C15" s="11">
        <v>70.099999999999994</v>
      </c>
      <c r="D15" s="12">
        <v>1.5031203566121842</v>
      </c>
      <c r="E15" s="13">
        <v>12</v>
      </c>
      <c r="F15" s="13">
        <v>18</v>
      </c>
      <c r="G15" s="13">
        <v>7</v>
      </c>
      <c r="H15" s="13">
        <v>10.5</v>
      </c>
      <c r="I15" s="13">
        <v>17</v>
      </c>
      <c r="J15" s="13">
        <v>25.5</v>
      </c>
      <c r="K15" s="13">
        <f t="shared" si="0"/>
        <v>36</v>
      </c>
      <c r="L15" s="13">
        <f t="shared" si="0"/>
        <v>54</v>
      </c>
    </row>
    <row r="16" spans="1:12" x14ac:dyDescent="0.25">
      <c r="A16" s="49"/>
      <c r="B16" s="14" t="s">
        <v>22</v>
      </c>
      <c r="C16" s="11">
        <v>70.5</v>
      </c>
      <c r="D16" s="12">
        <v>15.25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f t="shared" si="0"/>
        <v>0</v>
      </c>
      <c r="L16" s="13">
        <f t="shared" si="0"/>
        <v>0</v>
      </c>
    </row>
    <row r="17" spans="1:12" x14ac:dyDescent="0.25">
      <c r="A17" s="49"/>
      <c r="B17" s="14" t="s">
        <v>23</v>
      </c>
      <c r="C17" s="11">
        <v>70.2</v>
      </c>
      <c r="D17" s="12">
        <v>3</v>
      </c>
      <c r="E17" s="13">
        <v>5</v>
      </c>
      <c r="F17" s="13">
        <v>15</v>
      </c>
      <c r="G17" s="13">
        <v>9</v>
      </c>
      <c r="H17" s="13">
        <v>27</v>
      </c>
      <c r="I17" s="13">
        <v>5</v>
      </c>
      <c r="J17" s="13">
        <v>15</v>
      </c>
      <c r="K17" s="13">
        <f t="shared" si="0"/>
        <v>19</v>
      </c>
      <c r="L17" s="13">
        <f t="shared" si="0"/>
        <v>57</v>
      </c>
    </row>
    <row r="18" spans="1:12" x14ac:dyDescent="0.25">
      <c r="A18" s="49"/>
      <c r="B18" s="14" t="s">
        <v>24</v>
      </c>
      <c r="C18" s="11">
        <v>70.3</v>
      </c>
      <c r="D18" s="12">
        <v>4.5</v>
      </c>
      <c r="E18" s="13">
        <v>7</v>
      </c>
      <c r="F18" s="13">
        <v>31.5</v>
      </c>
      <c r="G18" s="13">
        <v>4</v>
      </c>
      <c r="H18" s="13">
        <v>18</v>
      </c>
      <c r="I18" s="13">
        <v>8</v>
      </c>
      <c r="J18" s="13">
        <v>36</v>
      </c>
      <c r="K18" s="13">
        <f t="shared" si="0"/>
        <v>19</v>
      </c>
      <c r="L18" s="13">
        <f t="shared" si="0"/>
        <v>85.5</v>
      </c>
    </row>
    <row r="19" spans="1:12" x14ac:dyDescent="0.25">
      <c r="A19" s="49"/>
      <c r="B19" s="14" t="s">
        <v>25</v>
      </c>
      <c r="C19" s="11">
        <v>70.400000000000006</v>
      </c>
      <c r="D19" s="12">
        <v>9</v>
      </c>
      <c r="E19" s="13">
        <v>0</v>
      </c>
      <c r="F19" s="13">
        <v>0</v>
      </c>
      <c r="G19" s="13">
        <v>2</v>
      </c>
      <c r="H19" s="13">
        <v>18</v>
      </c>
      <c r="I19" s="13">
        <v>0</v>
      </c>
      <c r="J19" s="13">
        <v>0</v>
      </c>
      <c r="K19" s="13">
        <f t="shared" si="0"/>
        <v>2</v>
      </c>
      <c r="L19" s="13">
        <f t="shared" si="0"/>
        <v>18</v>
      </c>
    </row>
    <row r="20" spans="1:12" x14ac:dyDescent="0.25">
      <c r="A20" s="49"/>
      <c r="B20" s="14" t="s">
        <v>26</v>
      </c>
      <c r="C20" s="11"/>
      <c r="D20" s="12">
        <v>10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f t="shared" si="0"/>
        <v>0</v>
      </c>
      <c r="L20" s="13">
        <f t="shared" si="0"/>
        <v>0</v>
      </c>
    </row>
    <row r="21" spans="1:12" x14ac:dyDescent="0.25">
      <c r="A21" s="49"/>
      <c r="B21" s="14" t="s">
        <v>27</v>
      </c>
      <c r="C21" s="11"/>
      <c r="D21" s="12">
        <v>30.5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f t="shared" si="0"/>
        <v>0</v>
      </c>
      <c r="L21" s="13">
        <f t="shared" si="0"/>
        <v>0</v>
      </c>
    </row>
    <row r="22" spans="1:12" x14ac:dyDescent="0.25">
      <c r="A22" s="49"/>
      <c r="B22" s="14" t="s">
        <v>28</v>
      </c>
      <c r="C22" s="11">
        <v>13.1</v>
      </c>
      <c r="D22" s="12">
        <v>15.5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f t="shared" si="0"/>
        <v>0</v>
      </c>
      <c r="L22" s="13">
        <f t="shared" si="0"/>
        <v>0</v>
      </c>
    </row>
    <row r="23" spans="1:12" x14ac:dyDescent="0.25">
      <c r="A23" s="49"/>
      <c r="B23" s="14" t="s">
        <v>29</v>
      </c>
      <c r="C23" s="11">
        <v>13.2</v>
      </c>
      <c r="D23" s="12">
        <v>7.5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f t="shared" si="0"/>
        <v>0</v>
      </c>
      <c r="L23" s="13">
        <f t="shared" si="0"/>
        <v>0</v>
      </c>
    </row>
    <row r="24" spans="1:12" x14ac:dyDescent="0.25">
      <c r="A24" s="49"/>
      <c r="B24" s="14" t="s">
        <v>30</v>
      </c>
      <c r="C24" s="11">
        <v>12.4</v>
      </c>
      <c r="D24" s="12">
        <v>30</v>
      </c>
      <c r="E24" s="13">
        <v>1</v>
      </c>
      <c r="F24" s="13">
        <v>30</v>
      </c>
      <c r="G24" s="13">
        <v>0</v>
      </c>
      <c r="H24" s="13">
        <v>0</v>
      </c>
      <c r="I24" s="13">
        <v>0</v>
      </c>
      <c r="J24" s="13">
        <v>0</v>
      </c>
      <c r="K24" s="13">
        <f t="shared" si="0"/>
        <v>1</v>
      </c>
      <c r="L24" s="13">
        <f t="shared" si="0"/>
        <v>30</v>
      </c>
    </row>
    <row r="25" spans="1:12" x14ac:dyDescent="0.25">
      <c r="A25" s="49"/>
      <c r="B25" s="14" t="s">
        <v>31</v>
      </c>
      <c r="C25" s="11">
        <v>12.4</v>
      </c>
      <c r="D25" s="12">
        <v>60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f t="shared" si="0"/>
        <v>0</v>
      </c>
      <c r="L25" s="13">
        <f t="shared" si="0"/>
        <v>0</v>
      </c>
    </row>
    <row r="26" spans="1:12" x14ac:dyDescent="0.25">
      <c r="A26" s="49"/>
      <c r="B26" s="14" t="s">
        <v>32</v>
      </c>
      <c r="C26" s="11">
        <v>12.4</v>
      </c>
      <c r="D26" s="12">
        <v>30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f t="shared" si="0"/>
        <v>0</v>
      </c>
      <c r="L26" s="13">
        <f t="shared" si="0"/>
        <v>0</v>
      </c>
    </row>
    <row r="27" spans="1:12" x14ac:dyDescent="0.25">
      <c r="A27" s="49"/>
      <c r="B27" s="14" t="s">
        <v>33</v>
      </c>
      <c r="C27" s="11">
        <v>70.2</v>
      </c>
      <c r="D27" s="12">
        <v>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f t="shared" si="0"/>
        <v>0</v>
      </c>
      <c r="L27" s="13">
        <f t="shared" si="0"/>
        <v>0</v>
      </c>
    </row>
    <row r="28" spans="1:12" x14ac:dyDescent="0.25">
      <c r="A28" s="49"/>
      <c r="B28" s="14" t="s">
        <v>34</v>
      </c>
      <c r="C28" s="11"/>
      <c r="D28" s="12">
        <v>30.5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f t="shared" si="0"/>
        <v>0</v>
      </c>
      <c r="L28" s="13">
        <f t="shared" si="0"/>
        <v>0</v>
      </c>
    </row>
    <row r="29" spans="1:12" x14ac:dyDescent="0.25">
      <c r="A29" s="49"/>
      <c r="B29" s="14" t="s">
        <v>35</v>
      </c>
      <c r="C29" s="11">
        <v>10.1</v>
      </c>
      <c r="D29" s="12">
        <v>30.5</v>
      </c>
      <c r="E29" s="13">
        <v>1</v>
      </c>
      <c r="F29" s="13">
        <v>30.5</v>
      </c>
      <c r="G29" s="13">
        <v>0</v>
      </c>
      <c r="H29" s="13">
        <v>0</v>
      </c>
      <c r="I29" s="13">
        <v>0</v>
      </c>
      <c r="J29" s="13">
        <v>0</v>
      </c>
      <c r="K29" s="13">
        <f t="shared" si="0"/>
        <v>1</v>
      </c>
      <c r="L29" s="13">
        <f t="shared" si="0"/>
        <v>30.5</v>
      </c>
    </row>
    <row r="30" spans="1:12" x14ac:dyDescent="0.25">
      <c r="A30" s="49"/>
      <c r="B30" s="14" t="s">
        <v>36</v>
      </c>
      <c r="C30" s="11">
        <v>10.4</v>
      </c>
      <c r="D30" s="12">
        <v>22.87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f t="shared" si="0"/>
        <v>0</v>
      </c>
      <c r="L30" s="13">
        <f t="shared" si="0"/>
        <v>0</v>
      </c>
    </row>
    <row r="31" spans="1:12" x14ac:dyDescent="0.25">
      <c r="A31" s="49"/>
      <c r="B31" s="14" t="s">
        <v>37</v>
      </c>
      <c r="C31" s="11">
        <v>10.1</v>
      </c>
      <c r="D31" s="12">
        <v>61</v>
      </c>
      <c r="E31" s="13">
        <v>0</v>
      </c>
      <c r="F31" s="13">
        <v>0</v>
      </c>
      <c r="G31" s="13">
        <v>2</v>
      </c>
      <c r="H31" s="13">
        <v>122</v>
      </c>
      <c r="I31" s="13">
        <v>1</v>
      </c>
      <c r="J31" s="13">
        <v>61</v>
      </c>
      <c r="K31" s="13">
        <f t="shared" si="0"/>
        <v>3</v>
      </c>
      <c r="L31" s="13">
        <f t="shared" si="0"/>
        <v>183</v>
      </c>
    </row>
    <row r="32" spans="1:12" x14ac:dyDescent="0.25">
      <c r="A32" s="49"/>
      <c r="B32" s="14" t="s">
        <v>38</v>
      </c>
      <c r="C32" s="11">
        <v>10.4</v>
      </c>
      <c r="D32" s="12">
        <v>15.5</v>
      </c>
      <c r="E32" s="13">
        <v>3</v>
      </c>
      <c r="F32" s="13">
        <v>46.5</v>
      </c>
      <c r="G32" s="13">
        <v>3</v>
      </c>
      <c r="H32" s="13">
        <v>46.5</v>
      </c>
      <c r="I32" s="13">
        <v>4</v>
      </c>
      <c r="J32" s="13">
        <v>62</v>
      </c>
      <c r="K32" s="13">
        <f t="shared" si="0"/>
        <v>10</v>
      </c>
      <c r="L32" s="13">
        <f t="shared" si="0"/>
        <v>155</v>
      </c>
    </row>
    <row r="33" spans="1:12" x14ac:dyDescent="0.25">
      <c r="A33" s="49"/>
      <c r="B33" s="14" t="s">
        <v>39</v>
      </c>
      <c r="C33" s="11">
        <v>50.1</v>
      </c>
      <c r="D33" s="12">
        <v>7.63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f t="shared" si="0"/>
        <v>0</v>
      </c>
      <c r="L33" s="13">
        <f t="shared" si="0"/>
        <v>0</v>
      </c>
    </row>
    <row r="34" spans="1:12" x14ac:dyDescent="0.25">
      <c r="A34" s="49"/>
      <c r="B34" s="14" t="s">
        <v>40</v>
      </c>
      <c r="C34" s="11"/>
      <c r="D34" s="12">
        <v>7.5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f t="shared" si="0"/>
        <v>0</v>
      </c>
      <c r="L34" s="13">
        <f t="shared" si="0"/>
        <v>0</v>
      </c>
    </row>
    <row r="35" spans="1:12" x14ac:dyDescent="0.25">
      <c r="A35" s="49"/>
      <c r="B35" s="14" t="s">
        <v>41</v>
      </c>
      <c r="C35" s="11"/>
      <c r="D35" s="12">
        <v>30.5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f t="shared" si="0"/>
        <v>0</v>
      </c>
      <c r="L35" s="13">
        <f t="shared" si="0"/>
        <v>0</v>
      </c>
    </row>
    <row r="36" spans="1:12" x14ac:dyDescent="0.25">
      <c r="A36" s="49"/>
      <c r="B36" s="14" t="s">
        <v>42</v>
      </c>
      <c r="C36" s="11">
        <v>13.2</v>
      </c>
      <c r="D36" s="12">
        <v>7.63</v>
      </c>
      <c r="E36" s="13">
        <v>0</v>
      </c>
      <c r="F36" s="13">
        <v>0</v>
      </c>
      <c r="G36" s="13">
        <v>1</v>
      </c>
      <c r="H36" s="13">
        <v>7.63</v>
      </c>
      <c r="I36" s="13">
        <v>0</v>
      </c>
      <c r="J36" s="13">
        <v>0</v>
      </c>
      <c r="K36" s="13">
        <f t="shared" si="0"/>
        <v>1</v>
      </c>
      <c r="L36" s="13">
        <f t="shared" si="0"/>
        <v>7.63</v>
      </c>
    </row>
    <row r="37" spans="1:12" x14ac:dyDescent="0.25">
      <c r="A37" s="49"/>
      <c r="B37" s="14" t="s">
        <v>43</v>
      </c>
      <c r="C37" s="11"/>
      <c r="D37" s="12">
        <v>30.5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f t="shared" ref="K37:L68" si="1">E37+G37+I37</f>
        <v>0</v>
      </c>
      <c r="L37" s="13">
        <f t="shared" si="1"/>
        <v>0</v>
      </c>
    </row>
    <row r="38" spans="1:12" x14ac:dyDescent="0.25">
      <c r="A38" s="49"/>
      <c r="B38" s="14" t="s">
        <v>44</v>
      </c>
      <c r="C38" s="11">
        <v>16.100000000000001</v>
      </c>
      <c r="D38" s="12">
        <v>15</v>
      </c>
      <c r="E38" s="13">
        <v>8</v>
      </c>
      <c r="F38" s="13">
        <v>120</v>
      </c>
      <c r="G38" s="13">
        <v>8</v>
      </c>
      <c r="H38" s="13">
        <v>120</v>
      </c>
      <c r="I38" s="13">
        <v>10</v>
      </c>
      <c r="J38" s="13">
        <v>150</v>
      </c>
      <c r="K38" s="13">
        <f t="shared" si="1"/>
        <v>26</v>
      </c>
      <c r="L38" s="13">
        <f t="shared" si="1"/>
        <v>390</v>
      </c>
    </row>
    <row r="39" spans="1:12" x14ac:dyDescent="0.25">
      <c r="A39" s="49"/>
      <c r="B39" s="14" t="s">
        <v>45</v>
      </c>
      <c r="C39" s="11">
        <v>12.3</v>
      </c>
      <c r="D39" s="12">
        <v>76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f t="shared" si="1"/>
        <v>0</v>
      </c>
      <c r="L39" s="13">
        <f t="shared" si="1"/>
        <v>0</v>
      </c>
    </row>
    <row r="40" spans="1:12" x14ac:dyDescent="0.25">
      <c r="A40" s="49"/>
      <c r="B40" s="14" t="s">
        <v>46</v>
      </c>
      <c r="C40" s="11">
        <v>12.3</v>
      </c>
      <c r="D40" s="12">
        <v>106.75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f t="shared" si="1"/>
        <v>0</v>
      </c>
      <c r="L40" s="13">
        <f t="shared" si="1"/>
        <v>0</v>
      </c>
    </row>
    <row r="41" spans="1:12" x14ac:dyDescent="0.25">
      <c r="A41" s="49"/>
      <c r="B41" s="14" t="s">
        <v>47</v>
      </c>
      <c r="C41" s="11">
        <v>12.7</v>
      </c>
      <c r="D41" s="12">
        <v>210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f t="shared" si="1"/>
        <v>0</v>
      </c>
      <c r="L41" s="13">
        <f t="shared" si="1"/>
        <v>0</v>
      </c>
    </row>
    <row r="42" spans="1:12" x14ac:dyDescent="0.25">
      <c r="A42" s="49"/>
      <c r="B42" s="14" t="s">
        <v>48</v>
      </c>
      <c r="C42" s="11">
        <v>12.7</v>
      </c>
      <c r="D42" s="12">
        <v>210</v>
      </c>
      <c r="E42" s="13">
        <v>2</v>
      </c>
      <c r="F42" s="13">
        <v>420</v>
      </c>
      <c r="G42" s="13">
        <v>2</v>
      </c>
      <c r="H42" s="13">
        <v>420</v>
      </c>
      <c r="I42" s="13">
        <v>2</v>
      </c>
      <c r="J42" s="13">
        <v>420</v>
      </c>
      <c r="K42" s="13">
        <f t="shared" si="1"/>
        <v>6</v>
      </c>
      <c r="L42" s="13">
        <f t="shared" si="1"/>
        <v>1260</v>
      </c>
    </row>
    <row r="43" spans="1:12" x14ac:dyDescent="0.25">
      <c r="A43" s="49"/>
      <c r="B43" s="14" t="s">
        <v>49</v>
      </c>
      <c r="C43" s="11">
        <v>12.3</v>
      </c>
      <c r="D43" s="12">
        <v>106.75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f t="shared" si="1"/>
        <v>0</v>
      </c>
      <c r="L43" s="13">
        <f t="shared" si="1"/>
        <v>0</v>
      </c>
    </row>
    <row r="44" spans="1:12" x14ac:dyDescent="0.25">
      <c r="A44" s="49"/>
      <c r="B44" s="14" t="s">
        <v>50</v>
      </c>
      <c r="C44" s="11">
        <v>12.6</v>
      </c>
      <c r="D44" s="12">
        <v>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f t="shared" si="1"/>
        <v>0</v>
      </c>
      <c r="L44" s="13">
        <f t="shared" si="1"/>
        <v>0</v>
      </c>
    </row>
    <row r="45" spans="1:12" x14ac:dyDescent="0.25">
      <c r="A45" s="49"/>
      <c r="B45" s="14" t="s">
        <v>51</v>
      </c>
      <c r="C45" s="11"/>
      <c r="D45" s="12">
        <v>3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f t="shared" si="1"/>
        <v>0</v>
      </c>
      <c r="L45" s="13">
        <f t="shared" si="1"/>
        <v>0</v>
      </c>
    </row>
    <row r="46" spans="1:12" x14ac:dyDescent="0.25">
      <c r="A46" s="49"/>
      <c r="B46" s="14" t="s">
        <v>52</v>
      </c>
      <c r="C46" s="11"/>
      <c r="D46" s="12">
        <v>15.25</v>
      </c>
      <c r="E46" s="13">
        <v>1</v>
      </c>
      <c r="F46" s="13">
        <v>15.25</v>
      </c>
      <c r="G46" s="13">
        <v>0</v>
      </c>
      <c r="H46" s="13">
        <v>0</v>
      </c>
      <c r="I46" s="13">
        <v>0</v>
      </c>
      <c r="J46" s="13">
        <v>0</v>
      </c>
      <c r="K46" s="13">
        <f t="shared" si="1"/>
        <v>1</v>
      </c>
      <c r="L46" s="13">
        <f t="shared" si="1"/>
        <v>15.25</v>
      </c>
    </row>
    <row r="47" spans="1:12" x14ac:dyDescent="0.25">
      <c r="A47" s="49"/>
      <c r="B47" s="14" t="s">
        <v>53</v>
      </c>
      <c r="C47" s="11">
        <v>13.2</v>
      </c>
      <c r="D47" s="12">
        <v>3.05</v>
      </c>
      <c r="E47" s="13">
        <v>2</v>
      </c>
      <c r="F47" s="13">
        <v>6.1</v>
      </c>
      <c r="G47" s="13">
        <v>0</v>
      </c>
      <c r="H47" s="13">
        <v>0</v>
      </c>
      <c r="I47" s="13">
        <v>0</v>
      </c>
      <c r="J47" s="13">
        <v>0</v>
      </c>
      <c r="K47" s="13">
        <f t="shared" si="1"/>
        <v>2</v>
      </c>
      <c r="L47" s="13">
        <f t="shared" si="1"/>
        <v>6.1</v>
      </c>
    </row>
    <row r="48" spans="1:12" x14ac:dyDescent="0.25">
      <c r="A48" s="49"/>
      <c r="B48" s="14" t="s">
        <v>54</v>
      </c>
      <c r="C48" s="11">
        <v>90</v>
      </c>
      <c r="D48" s="12">
        <v>15.5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f t="shared" si="1"/>
        <v>0</v>
      </c>
      <c r="L48" s="13">
        <f t="shared" si="1"/>
        <v>0</v>
      </c>
    </row>
    <row r="49" spans="1:12" x14ac:dyDescent="0.25">
      <c r="A49" s="49"/>
      <c r="B49" s="14" t="s">
        <v>55</v>
      </c>
      <c r="C49" s="11">
        <v>13.2</v>
      </c>
      <c r="D49" s="12">
        <v>7.5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7.5</v>
      </c>
      <c r="K49" s="13">
        <f t="shared" si="1"/>
        <v>1</v>
      </c>
      <c r="L49" s="13">
        <f t="shared" si="1"/>
        <v>7.5</v>
      </c>
    </row>
    <row r="50" spans="1:12" x14ac:dyDescent="0.25">
      <c r="A50" s="49"/>
      <c r="B50" s="14" t="s">
        <v>56</v>
      </c>
      <c r="C50" s="11"/>
      <c r="D50" s="12">
        <v>30.5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f t="shared" si="1"/>
        <v>0</v>
      </c>
      <c r="L50" s="13">
        <f t="shared" si="1"/>
        <v>0</v>
      </c>
    </row>
    <row r="51" spans="1:12" x14ac:dyDescent="0.25">
      <c r="A51" s="49"/>
      <c r="B51" s="14" t="s">
        <v>57</v>
      </c>
      <c r="C51" s="11">
        <v>11.2</v>
      </c>
      <c r="D51" s="12">
        <v>15.5</v>
      </c>
      <c r="E51" s="13">
        <v>1</v>
      </c>
      <c r="F51" s="13">
        <v>15.5</v>
      </c>
      <c r="G51" s="13">
        <v>0</v>
      </c>
      <c r="H51" s="13">
        <v>0</v>
      </c>
      <c r="I51" s="13">
        <v>0</v>
      </c>
      <c r="J51" s="13">
        <v>0</v>
      </c>
      <c r="K51" s="13">
        <f t="shared" si="1"/>
        <v>1</v>
      </c>
      <c r="L51" s="13">
        <f t="shared" si="1"/>
        <v>15.5</v>
      </c>
    </row>
    <row r="52" spans="1:12" x14ac:dyDescent="0.25">
      <c r="A52" s="49"/>
      <c r="B52" s="14" t="s">
        <v>58</v>
      </c>
      <c r="C52" s="11">
        <v>1.8</v>
      </c>
      <c r="D52" s="12">
        <v>20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f t="shared" si="1"/>
        <v>0</v>
      </c>
      <c r="L52" s="13">
        <f t="shared" si="1"/>
        <v>0</v>
      </c>
    </row>
    <row r="53" spans="1:12" x14ac:dyDescent="0.25">
      <c r="A53" s="49"/>
      <c r="B53" s="14" t="s">
        <v>59</v>
      </c>
      <c r="C53" s="11"/>
      <c r="D53" s="12">
        <v>15.25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f t="shared" si="1"/>
        <v>0</v>
      </c>
      <c r="L53" s="13">
        <f t="shared" si="1"/>
        <v>0</v>
      </c>
    </row>
    <row r="54" spans="1:12" x14ac:dyDescent="0.25">
      <c r="A54" s="49"/>
      <c r="B54" s="14" t="s">
        <v>60</v>
      </c>
      <c r="C54" s="11">
        <v>10.3</v>
      </c>
      <c r="D54" s="12">
        <v>30.5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f t="shared" si="1"/>
        <v>0</v>
      </c>
      <c r="L54" s="13">
        <f t="shared" si="1"/>
        <v>0</v>
      </c>
    </row>
    <row r="55" spans="1:12" x14ac:dyDescent="0.25">
      <c r="A55" s="49"/>
      <c r="B55" s="14" t="s">
        <v>61</v>
      </c>
      <c r="C55" s="11"/>
      <c r="D55" s="12">
        <v>7.63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f t="shared" si="1"/>
        <v>0</v>
      </c>
      <c r="L55" s="13">
        <f t="shared" si="1"/>
        <v>0</v>
      </c>
    </row>
    <row r="56" spans="1:12" x14ac:dyDescent="0.25">
      <c r="A56" s="49"/>
      <c r="B56" s="14" t="s">
        <v>62</v>
      </c>
      <c r="C56" s="11">
        <v>10.5</v>
      </c>
      <c r="D56" s="12">
        <v>3.05</v>
      </c>
      <c r="E56" s="13">
        <v>0</v>
      </c>
      <c r="F56" s="13">
        <v>0</v>
      </c>
      <c r="G56" s="13">
        <v>2</v>
      </c>
      <c r="H56" s="13">
        <v>6.1</v>
      </c>
      <c r="I56" s="13">
        <v>0</v>
      </c>
      <c r="J56" s="13">
        <v>0</v>
      </c>
      <c r="K56" s="13">
        <f t="shared" si="1"/>
        <v>2</v>
      </c>
      <c r="L56" s="13">
        <f t="shared" si="1"/>
        <v>6.1</v>
      </c>
    </row>
    <row r="57" spans="1:12" x14ac:dyDescent="0.25">
      <c r="A57" s="49"/>
      <c r="B57" s="14" t="s">
        <v>63</v>
      </c>
      <c r="C57" s="11"/>
      <c r="D57" s="12">
        <v>15.5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f t="shared" si="1"/>
        <v>0</v>
      </c>
      <c r="L57" s="13">
        <f t="shared" si="1"/>
        <v>0</v>
      </c>
    </row>
    <row r="58" spans="1:12" x14ac:dyDescent="0.25">
      <c r="A58" s="49"/>
      <c r="B58" s="14" t="s">
        <v>64</v>
      </c>
      <c r="C58" s="11"/>
      <c r="D58" s="12">
        <v>4.58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f t="shared" si="1"/>
        <v>0</v>
      </c>
      <c r="L58" s="13">
        <f t="shared" si="1"/>
        <v>0</v>
      </c>
    </row>
    <row r="59" spans="1:12" x14ac:dyDescent="0.25">
      <c r="A59" s="49"/>
      <c r="B59" s="14" t="s">
        <v>65</v>
      </c>
      <c r="C59" s="11"/>
      <c r="D59" s="12">
        <v>11.45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f t="shared" si="1"/>
        <v>0</v>
      </c>
      <c r="L59" s="13">
        <f t="shared" si="1"/>
        <v>0</v>
      </c>
    </row>
    <row r="60" spans="1:12" x14ac:dyDescent="0.25">
      <c r="A60" s="49"/>
      <c r="B60" s="14" t="s">
        <v>66</v>
      </c>
      <c r="C60" s="11">
        <v>10.3</v>
      </c>
      <c r="D60" s="12">
        <v>30.5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f t="shared" si="1"/>
        <v>0</v>
      </c>
      <c r="L60" s="13">
        <f t="shared" si="1"/>
        <v>0</v>
      </c>
    </row>
    <row r="61" spans="1:12" x14ac:dyDescent="0.25">
      <c r="A61" s="49"/>
      <c r="B61" s="14" t="s">
        <v>67</v>
      </c>
      <c r="C61" s="11"/>
      <c r="D61" s="12">
        <v>76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f t="shared" si="1"/>
        <v>0</v>
      </c>
      <c r="L61" s="13">
        <f t="shared" si="1"/>
        <v>0</v>
      </c>
    </row>
    <row r="62" spans="1:12" x14ac:dyDescent="0.25">
      <c r="A62" s="49"/>
      <c r="B62" s="14" t="s">
        <v>68</v>
      </c>
      <c r="C62" s="11"/>
      <c r="D62" s="12">
        <v>7.63</v>
      </c>
      <c r="E62" s="13">
        <v>0</v>
      </c>
      <c r="F62" s="13">
        <v>0</v>
      </c>
      <c r="G62" s="13">
        <v>1</v>
      </c>
      <c r="H62" s="13">
        <v>7.63</v>
      </c>
      <c r="I62" s="13">
        <v>0</v>
      </c>
      <c r="J62" s="13">
        <v>0</v>
      </c>
      <c r="K62" s="13">
        <f t="shared" si="1"/>
        <v>1</v>
      </c>
      <c r="L62" s="13">
        <f t="shared" si="1"/>
        <v>7.63</v>
      </c>
    </row>
    <row r="63" spans="1:12" x14ac:dyDescent="0.25">
      <c r="A63" s="49"/>
      <c r="B63" s="14" t="s">
        <v>69</v>
      </c>
      <c r="C63" s="11"/>
      <c r="D63" s="12">
        <v>23.5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f t="shared" si="1"/>
        <v>0</v>
      </c>
      <c r="L63" s="13">
        <f t="shared" si="1"/>
        <v>0</v>
      </c>
    </row>
    <row r="64" spans="1:12" x14ac:dyDescent="0.25">
      <c r="A64" s="49"/>
      <c r="B64" s="14" t="s">
        <v>70</v>
      </c>
      <c r="C64" s="11">
        <v>11.2</v>
      </c>
      <c r="D64" s="12">
        <v>25</v>
      </c>
      <c r="E64" s="13">
        <v>0</v>
      </c>
      <c r="F64" s="13">
        <v>0</v>
      </c>
      <c r="G64" s="13">
        <v>1</v>
      </c>
      <c r="H64" s="13">
        <v>25</v>
      </c>
      <c r="I64" s="13">
        <v>0</v>
      </c>
      <c r="J64" s="13">
        <v>0</v>
      </c>
      <c r="K64" s="13">
        <f t="shared" si="1"/>
        <v>1</v>
      </c>
      <c r="L64" s="13">
        <f t="shared" si="1"/>
        <v>25</v>
      </c>
    </row>
    <row r="65" spans="1:12" x14ac:dyDescent="0.25">
      <c r="A65" s="49"/>
      <c r="B65" s="14" t="s">
        <v>71</v>
      </c>
      <c r="C65" s="11">
        <v>11.2</v>
      </c>
      <c r="D65" s="12">
        <v>15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f t="shared" si="1"/>
        <v>0</v>
      </c>
      <c r="L65" s="13">
        <f t="shared" si="1"/>
        <v>0</v>
      </c>
    </row>
    <row r="66" spans="1:12" x14ac:dyDescent="0.25">
      <c r="A66" s="49"/>
      <c r="B66" s="14" t="s">
        <v>72</v>
      </c>
      <c r="C66" s="11">
        <v>10.3</v>
      </c>
      <c r="D66" s="12">
        <v>15.25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f t="shared" si="1"/>
        <v>0</v>
      </c>
      <c r="L66" s="13">
        <f t="shared" si="1"/>
        <v>0</v>
      </c>
    </row>
    <row r="67" spans="1:12" x14ac:dyDescent="0.25">
      <c r="A67" s="49"/>
      <c r="B67" s="14" t="s">
        <v>73</v>
      </c>
      <c r="C67" s="11">
        <v>10.3</v>
      </c>
      <c r="D67" s="12">
        <v>30.5</v>
      </c>
      <c r="E67" s="13">
        <v>0</v>
      </c>
      <c r="F67" s="13">
        <v>0</v>
      </c>
      <c r="G67" s="13">
        <v>2</v>
      </c>
      <c r="H67" s="13">
        <v>61</v>
      </c>
      <c r="I67" s="13">
        <v>0</v>
      </c>
      <c r="J67" s="13">
        <v>0</v>
      </c>
      <c r="K67" s="13">
        <f t="shared" si="1"/>
        <v>2</v>
      </c>
      <c r="L67" s="13">
        <f t="shared" si="1"/>
        <v>61</v>
      </c>
    </row>
    <row r="68" spans="1:12" x14ac:dyDescent="0.25">
      <c r="A68" s="49"/>
      <c r="B68" s="14" t="s">
        <v>74</v>
      </c>
      <c r="C68" s="11">
        <v>10.5</v>
      </c>
      <c r="D68" s="12">
        <v>3.05</v>
      </c>
      <c r="E68" s="13">
        <v>0</v>
      </c>
      <c r="F68" s="13">
        <v>0</v>
      </c>
      <c r="G68" s="13">
        <v>0</v>
      </c>
      <c r="H68" s="13">
        <v>0</v>
      </c>
      <c r="I68" s="13">
        <v>1</v>
      </c>
      <c r="J68" s="13">
        <v>3.05</v>
      </c>
      <c r="K68" s="13">
        <f t="shared" si="1"/>
        <v>1</v>
      </c>
      <c r="L68" s="13">
        <f t="shared" si="1"/>
        <v>3.05</v>
      </c>
    </row>
    <row r="69" spans="1:12" x14ac:dyDescent="0.25">
      <c r="A69" s="49"/>
      <c r="B69" s="14" t="s">
        <v>75</v>
      </c>
      <c r="C69" s="11"/>
      <c r="D69" s="12">
        <v>500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f t="shared" ref="K69:L101" si="2">E69+G69+I69</f>
        <v>0</v>
      </c>
      <c r="L69" s="13">
        <f t="shared" si="2"/>
        <v>0</v>
      </c>
    </row>
    <row r="70" spans="1:12" x14ac:dyDescent="0.25">
      <c r="A70" s="49"/>
      <c r="B70" s="14" t="s">
        <v>76</v>
      </c>
      <c r="C70" s="11">
        <v>60.2</v>
      </c>
      <c r="D70" s="12">
        <v>150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f t="shared" si="2"/>
        <v>0</v>
      </c>
      <c r="L70" s="13">
        <f t="shared" si="2"/>
        <v>0</v>
      </c>
    </row>
    <row r="71" spans="1:12" x14ac:dyDescent="0.25">
      <c r="A71" s="49"/>
      <c r="B71" s="14" t="s">
        <v>77</v>
      </c>
      <c r="C71" s="11">
        <v>11.2</v>
      </c>
      <c r="D71" s="12">
        <v>15</v>
      </c>
      <c r="E71" s="13">
        <v>0</v>
      </c>
      <c r="F71" s="13">
        <v>0</v>
      </c>
      <c r="G71" s="13">
        <v>0</v>
      </c>
      <c r="H71" s="13">
        <v>0</v>
      </c>
      <c r="I71" s="13">
        <v>1</v>
      </c>
      <c r="J71" s="13">
        <v>15</v>
      </c>
      <c r="K71" s="13">
        <f t="shared" si="2"/>
        <v>1</v>
      </c>
      <c r="L71" s="13">
        <f t="shared" si="2"/>
        <v>15</v>
      </c>
    </row>
    <row r="72" spans="1:12" x14ac:dyDescent="0.25">
      <c r="A72" s="49"/>
      <c r="B72" s="14" t="s">
        <v>78</v>
      </c>
      <c r="C72" s="11">
        <v>40.4</v>
      </c>
      <c r="D72" s="12">
        <v>7</v>
      </c>
      <c r="E72" s="13">
        <v>0</v>
      </c>
      <c r="F72" s="13">
        <v>0</v>
      </c>
      <c r="G72" s="13">
        <v>0</v>
      </c>
      <c r="H72" s="13">
        <v>0</v>
      </c>
      <c r="I72" s="13">
        <v>4</v>
      </c>
      <c r="J72" s="13">
        <v>28</v>
      </c>
      <c r="K72" s="13">
        <f t="shared" si="2"/>
        <v>4</v>
      </c>
      <c r="L72" s="13">
        <f t="shared" si="2"/>
        <v>28</v>
      </c>
    </row>
    <row r="73" spans="1:12" x14ac:dyDescent="0.25">
      <c r="A73" s="49"/>
      <c r="B73" s="14" t="s">
        <v>79</v>
      </c>
      <c r="C73" s="11">
        <v>4.0999999999999996</v>
      </c>
      <c r="D73" s="12">
        <v>0.77173449980981357</v>
      </c>
      <c r="E73" s="13">
        <v>69</v>
      </c>
      <c r="F73" s="13">
        <v>53.13</v>
      </c>
      <c r="G73" s="13">
        <v>32</v>
      </c>
      <c r="H73" s="13">
        <v>24.64</v>
      </c>
      <c r="I73" s="13">
        <v>56</v>
      </c>
      <c r="J73" s="13">
        <v>43.12</v>
      </c>
      <c r="K73" s="13">
        <f t="shared" si="2"/>
        <v>157</v>
      </c>
      <c r="L73" s="13">
        <f t="shared" si="2"/>
        <v>120.89000000000001</v>
      </c>
    </row>
    <row r="74" spans="1:12" x14ac:dyDescent="0.25">
      <c r="A74" s="49"/>
      <c r="B74" s="14" t="s">
        <v>80</v>
      </c>
      <c r="C74" s="11"/>
      <c r="D74" s="12">
        <v>3.05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f t="shared" si="2"/>
        <v>0</v>
      </c>
      <c r="L74" s="13">
        <f t="shared" si="2"/>
        <v>0</v>
      </c>
    </row>
    <row r="75" spans="1:12" x14ac:dyDescent="0.25">
      <c r="A75" s="49"/>
      <c r="B75" s="14" t="s">
        <v>81</v>
      </c>
      <c r="C75" s="11"/>
      <c r="D75" s="12">
        <v>13.96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f t="shared" si="2"/>
        <v>0</v>
      </c>
      <c r="L75" s="13">
        <f t="shared" si="2"/>
        <v>0</v>
      </c>
    </row>
    <row r="76" spans="1:12" x14ac:dyDescent="0.25">
      <c r="A76" s="49"/>
      <c r="B76" s="14" t="s">
        <v>82</v>
      </c>
      <c r="C76" s="11">
        <v>10.4</v>
      </c>
      <c r="D76" s="12">
        <v>15.25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f t="shared" si="2"/>
        <v>0</v>
      </c>
      <c r="L76" s="13">
        <f t="shared" si="2"/>
        <v>0</v>
      </c>
    </row>
    <row r="77" spans="1:12" x14ac:dyDescent="0.25">
      <c r="A77" s="49"/>
      <c r="B77" s="14" t="s">
        <v>83</v>
      </c>
      <c r="C77" s="11"/>
      <c r="D77" s="12">
        <v>30.5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f t="shared" si="2"/>
        <v>0</v>
      </c>
      <c r="L77" s="13">
        <f t="shared" si="2"/>
        <v>0</v>
      </c>
    </row>
    <row r="78" spans="1:12" x14ac:dyDescent="0.25">
      <c r="A78" s="49"/>
      <c r="B78" s="14" t="s">
        <v>84</v>
      </c>
      <c r="C78" s="11">
        <v>12.5</v>
      </c>
      <c r="D78" s="12">
        <v>55</v>
      </c>
      <c r="E78" s="13">
        <v>1</v>
      </c>
      <c r="F78" s="13">
        <v>55</v>
      </c>
      <c r="G78" s="13">
        <v>0</v>
      </c>
      <c r="H78" s="13">
        <v>0</v>
      </c>
      <c r="I78" s="13">
        <v>0</v>
      </c>
      <c r="J78" s="13">
        <v>0</v>
      </c>
      <c r="K78" s="13">
        <f t="shared" si="2"/>
        <v>1</v>
      </c>
      <c r="L78" s="13">
        <f t="shared" si="2"/>
        <v>55</v>
      </c>
    </row>
    <row r="79" spans="1:12" x14ac:dyDescent="0.25">
      <c r="A79" s="49"/>
      <c r="B79" s="14" t="s">
        <v>85</v>
      </c>
      <c r="C79" s="11">
        <v>12.5</v>
      </c>
      <c r="D79" s="12">
        <v>190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f t="shared" si="2"/>
        <v>0</v>
      </c>
      <c r="L79" s="13">
        <f t="shared" si="2"/>
        <v>0</v>
      </c>
    </row>
    <row r="80" spans="1:12" x14ac:dyDescent="0.25">
      <c r="A80" s="49"/>
      <c r="B80" s="14" t="s">
        <v>86</v>
      </c>
      <c r="C80" s="11"/>
      <c r="D80" s="12">
        <v>3.05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f t="shared" si="2"/>
        <v>0</v>
      </c>
      <c r="L80" s="13">
        <f t="shared" si="2"/>
        <v>0</v>
      </c>
    </row>
    <row r="81" spans="1:12" x14ac:dyDescent="0.25">
      <c r="A81" s="49"/>
      <c r="B81" s="14" t="s">
        <v>87</v>
      </c>
      <c r="C81" s="11">
        <v>13.1</v>
      </c>
      <c r="D81" s="12">
        <v>15.25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f t="shared" si="2"/>
        <v>0</v>
      </c>
      <c r="L81" s="13">
        <f t="shared" si="2"/>
        <v>0</v>
      </c>
    </row>
    <row r="82" spans="1:12" x14ac:dyDescent="0.25">
      <c r="A82" s="49"/>
      <c r="B82" s="14" t="s">
        <v>88</v>
      </c>
      <c r="C82" s="11"/>
      <c r="D82" s="12">
        <v>45.75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f t="shared" si="2"/>
        <v>0</v>
      </c>
      <c r="L82" s="13">
        <f t="shared" si="2"/>
        <v>0</v>
      </c>
    </row>
    <row r="83" spans="1:12" x14ac:dyDescent="0.25">
      <c r="A83" s="49"/>
      <c r="B83" s="14" t="s">
        <v>89</v>
      </c>
      <c r="C83" s="11">
        <v>13.2</v>
      </c>
      <c r="D83" s="12">
        <v>7.5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f t="shared" si="2"/>
        <v>0</v>
      </c>
      <c r="L83" s="13">
        <f t="shared" si="2"/>
        <v>0</v>
      </c>
    </row>
    <row r="84" spans="1:12" x14ac:dyDescent="0.25">
      <c r="A84" s="49"/>
      <c r="B84" s="14" t="s">
        <v>90</v>
      </c>
      <c r="C84" s="11"/>
      <c r="D84" s="12">
        <v>30.5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f t="shared" si="2"/>
        <v>0</v>
      </c>
      <c r="L84" s="13">
        <f t="shared" si="2"/>
        <v>0</v>
      </c>
    </row>
    <row r="85" spans="1:12" x14ac:dyDescent="0.25">
      <c r="A85" s="49"/>
      <c r="B85" s="14" t="s">
        <v>91</v>
      </c>
      <c r="C85" s="11"/>
      <c r="D85" s="12">
        <v>15.25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f t="shared" si="2"/>
        <v>0</v>
      </c>
      <c r="L85" s="13">
        <f t="shared" si="2"/>
        <v>0</v>
      </c>
    </row>
    <row r="86" spans="1:12" x14ac:dyDescent="0.25">
      <c r="A86" s="49"/>
      <c r="B86" s="14" t="s">
        <v>92</v>
      </c>
      <c r="C86" s="11">
        <v>13.2</v>
      </c>
      <c r="D86" s="12">
        <v>7.63</v>
      </c>
      <c r="E86" s="13">
        <v>1</v>
      </c>
      <c r="F86" s="13">
        <v>7.63</v>
      </c>
      <c r="G86" s="13">
        <v>0</v>
      </c>
      <c r="H86" s="13">
        <v>0</v>
      </c>
      <c r="I86" s="13">
        <v>0</v>
      </c>
      <c r="J86" s="13">
        <v>0</v>
      </c>
      <c r="K86" s="13">
        <f t="shared" si="2"/>
        <v>1</v>
      </c>
      <c r="L86" s="13">
        <f t="shared" si="2"/>
        <v>7.63</v>
      </c>
    </row>
    <row r="87" spans="1:12" x14ac:dyDescent="0.25">
      <c r="A87" s="49"/>
      <c r="B87" s="14" t="s">
        <v>93</v>
      </c>
      <c r="C87" s="11">
        <v>13.1</v>
      </c>
      <c r="D87" s="12">
        <v>15.25</v>
      </c>
      <c r="E87" s="13">
        <v>2</v>
      </c>
      <c r="F87" s="13">
        <v>30.5</v>
      </c>
      <c r="G87" s="13">
        <v>2</v>
      </c>
      <c r="H87" s="13">
        <v>30.5</v>
      </c>
      <c r="I87" s="13">
        <v>0</v>
      </c>
      <c r="J87" s="13">
        <v>0</v>
      </c>
      <c r="K87" s="13">
        <f t="shared" si="2"/>
        <v>4</v>
      </c>
      <c r="L87" s="13">
        <f t="shared" si="2"/>
        <v>61</v>
      </c>
    </row>
    <row r="88" spans="1:12" x14ac:dyDescent="0.25">
      <c r="A88" s="49"/>
      <c r="B88" s="14" t="s">
        <v>94</v>
      </c>
      <c r="C88" s="11">
        <v>10.5</v>
      </c>
      <c r="D88" s="12">
        <v>3</v>
      </c>
      <c r="E88" s="13">
        <v>1</v>
      </c>
      <c r="F88" s="13">
        <v>3</v>
      </c>
      <c r="G88" s="13">
        <v>4</v>
      </c>
      <c r="H88" s="13">
        <v>12</v>
      </c>
      <c r="I88" s="13">
        <v>1</v>
      </c>
      <c r="J88" s="13">
        <v>3</v>
      </c>
      <c r="K88" s="13">
        <f t="shared" si="2"/>
        <v>6</v>
      </c>
      <c r="L88" s="13">
        <f t="shared" si="2"/>
        <v>18</v>
      </c>
    </row>
    <row r="89" spans="1:12" x14ac:dyDescent="0.25">
      <c r="A89" s="49"/>
      <c r="B89" s="14" t="s">
        <v>95</v>
      </c>
      <c r="C89" s="11">
        <v>10.5</v>
      </c>
      <c r="D89" s="12">
        <v>7.63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f t="shared" si="2"/>
        <v>0</v>
      </c>
      <c r="L89" s="13">
        <f t="shared" si="2"/>
        <v>0</v>
      </c>
    </row>
    <row r="90" spans="1:12" x14ac:dyDescent="0.25">
      <c r="A90" s="49"/>
      <c r="B90" s="14" t="s">
        <v>96</v>
      </c>
      <c r="C90" s="11">
        <v>10.4</v>
      </c>
      <c r="D90" s="12">
        <v>15.25</v>
      </c>
      <c r="E90" s="13">
        <v>3</v>
      </c>
      <c r="F90" s="13">
        <v>45.75</v>
      </c>
      <c r="G90" s="13">
        <v>4</v>
      </c>
      <c r="H90" s="13">
        <v>61</v>
      </c>
      <c r="I90" s="13">
        <v>5</v>
      </c>
      <c r="J90" s="13">
        <v>76.25</v>
      </c>
      <c r="K90" s="13">
        <f t="shared" si="2"/>
        <v>12</v>
      </c>
      <c r="L90" s="13">
        <f t="shared" si="2"/>
        <v>183</v>
      </c>
    </row>
    <row r="91" spans="1:12" x14ac:dyDescent="0.25">
      <c r="A91" s="49"/>
      <c r="B91" s="14" t="s">
        <v>97</v>
      </c>
      <c r="C91" s="11"/>
      <c r="D91" s="12">
        <v>7.63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f t="shared" si="2"/>
        <v>0</v>
      </c>
      <c r="L91" s="13">
        <f t="shared" si="2"/>
        <v>0</v>
      </c>
    </row>
    <row r="92" spans="1:12" x14ac:dyDescent="0.25">
      <c r="A92" s="49"/>
      <c r="B92" s="14" t="s">
        <v>98</v>
      </c>
      <c r="C92" s="11">
        <v>10.3</v>
      </c>
      <c r="D92" s="12">
        <v>30.5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f t="shared" si="2"/>
        <v>0</v>
      </c>
      <c r="L92" s="13">
        <f t="shared" si="2"/>
        <v>0</v>
      </c>
    </row>
    <row r="93" spans="1:12" x14ac:dyDescent="0.25">
      <c r="A93" s="49"/>
      <c r="B93" s="14" t="s">
        <v>99</v>
      </c>
      <c r="C93" s="11"/>
      <c r="D93" s="12">
        <v>30.5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f t="shared" si="2"/>
        <v>0</v>
      </c>
      <c r="L93" s="13">
        <f t="shared" si="2"/>
        <v>0</v>
      </c>
    </row>
    <row r="94" spans="1:12" x14ac:dyDescent="0.25">
      <c r="A94" s="49"/>
      <c r="B94" s="14" t="s">
        <v>100</v>
      </c>
      <c r="C94" s="11"/>
      <c r="D94" s="12">
        <v>1.5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f t="shared" si="2"/>
        <v>0</v>
      </c>
      <c r="L94" s="13">
        <f t="shared" si="2"/>
        <v>0</v>
      </c>
    </row>
    <row r="95" spans="1:12" x14ac:dyDescent="0.25">
      <c r="A95" s="49"/>
      <c r="B95" s="14" t="s">
        <v>101</v>
      </c>
      <c r="C95" s="11"/>
      <c r="D95" s="12">
        <v>1.53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f t="shared" si="2"/>
        <v>0</v>
      </c>
      <c r="L95" s="13">
        <f t="shared" si="2"/>
        <v>0</v>
      </c>
    </row>
    <row r="96" spans="1:12" x14ac:dyDescent="0.25">
      <c r="A96" s="49"/>
      <c r="B96" s="14" t="s">
        <v>102</v>
      </c>
      <c r="C96" s="11"/>
      <c r="D96" s="12">
        <v>1.53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f t="shared" si="2"/>
        <v>0</v>
      </c>
      <c r="L96" s="13">
        <f t="shared" si="2"/>
        <v>0</v>
      </c>
    </row>
    <row r="97" spans="1:12" x14ac:dyDescent="0.25">
      <c r="A97" s="49"/>
      <c r="B97" s="14" t="s">
        <v>103</v>
      </c>
      <c r="C97" s="11">
        <v>10.4</v>
      </c>
      <c r="D97" s="12">
        <v>10</v>
      </c>
      <c r="E97" s="13">
        <v>4</v>
      </c>
      <c r="F97" s="13">
        <v>40</v>
      </c>
      <c r="G97" s="13">
        <v>0</v>
      </c>
      <c r="H97" s="13">
        <v>0</v>
      </c>
      <c r="I97" s="13">
        <v>2</v>
      </c>
      <c r="J97" s="13">
        <v>20</v>
      </c>
      <c r="K97" s="13">
        <f t="shared" si="2"/>
        <v>6</v>
      </c>
      <c r="L97" s="13">
        <f t="shared" si="2"/>
        <v>60</v>
      </c>
    </row>
    <row r="98" spans="1:12" x14ac:dyDescent="0.25">
      <c r="A98" s="49"/>
      <c r="B98" s="14" t="s">
        <v>104</v>
      </c>
      <c r="C98" s="11"/>
      <c r="D98" s="12">
        <v>45.75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f t="shared" si="2"/>
        <v>0</v>
      </c>
      <c r="L98" s="13">
        <f t="shared" si="2"/>
        <v>0</v>
      </c>
    </row>
    <row r="99" spans="1:12" x14ac:dyDescent="0.25">
      <c r="A99" s="49"/>
      <c r="B99" s="14" t="s">
        <v>105</v>
      </c>
      <c r="C99" s="11"/>
      <c r="D99" s="12">
        <v>152.5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f t="shared" si="2"/>
        <v>0</v>
      </c>
      <c r="L99" s="13">
        <f t="shared" si="2"/>
        <v>0</v>
      </c>
    </row>
    <row r="100" spans="1:12" x14ac:dyDescent="0.25">
      <c r="A100" s="49"/>
      <c r="B100" s="14" t="s">
        <v>106</v>
      </c>
      <c r="C100" s="11"/>
      <c r="D100" s="12">
        <v>30.5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f t="shared" si="2"/>
        <v>0</v>
      </c>
      <c r="L100" s="13">
        <f t="shared" si="2"/>
        <v>0</v>
      </c>
    </row>
    <row r="101" spans="1:12" x14ac:dyDescent="0.25">
      <c r="A101" s="49"/>
      <c r="B101" s="14" t="s">
        <v>107</v>
      </c>
      <c r="C101" s="11"/>
      <c r="D101" s="12">
        <v>45.75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f t="shared" si="2"/>
        <v>0</v>
      </c>
      <c r="L101" s="13">
        <f t="shared" si="2"/>
        <v>0</v>
      </c>
    </row>
    <row r="102" spans="1:12" x14ac:dyDescent="0.25">
      <c r="A102" s="49"/>
      <c r="B102" s="14" t="s">
        <v>108</v>
      </c>
      <c r="C102" s="11">
        <v>13.1</v>
      </c>
      <c r="D102" s="12">
        <v>15.25</v>
      </c>
      <c r="E102" s="13">
        <v>0</v>
      </c>
      <c r="F102" s="13">
        <v>0</v>
      </c>
      <c r="G102" s="13">
        <v>0</v>
      </c>
      <c r="H102" s="13">
        <v>0</v>
      </c>
      <c r="I102" s="13">
        <v>2</v>
      </c>
      <c r="J102" s="13">
        <v>30.5</v>
      </c>
      <c r="K102" s="13">
        <f t="shared" ref="K102:L133" si="3">E102+G102+I102</f>
        <v>2</v>
      </c>
      <c r="L102" s="13">
        <f t="shared" si="3"/>
        <v>30.5</v>
      </c>
    </row>
    <row r="103" spans="1:12" x14ac:dyDescent="0.25">
      <c r="A103" s="49"/>
      <c r="B103" s="14" t="s">
        <v>109</v>
      </c>
      <c r="C103" s="11">
        <v>40.799999999999997</v>
      </c>
      <c r="D103" s="12">
        <v>7.63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f t="shared" si="3"/>
        <v>0</v>
      </c>
      <c r="L103" s="13">
        <f t="shared" si="3"/>
        <v>0</v>
      </c>
    </row>
    <row r="104" spans="1:12" x14ac:dyDescent="0.25">
      <c r="A104" s="49"/>
      <c r="B104" s="14" t="s">
        <v>110</v>
      </c>
      <c r="C104" s="11">
        <v>10.5</v>
      </c>
      <c r="D104" s="12">
        <v>3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f t="shared" si="3"/>
        <v>0</v>
      </c>
      <c r="L104" s="13">
        <f t="shared" si="3"/>
        <v>0</v>
      </c>
    </row>
    <row r="105" spans="1:12" x14ac:dyDescent="0.25">
      <c r="A105" s="49"/>
      <c r="B105" s="14" t="s">
        <v>111</v>
      </c>
      <c r="C105" s="11">
        <v>70.099999999999994</v>
      </c>
      <c r="D105" s="12">
        <v>2.2000000000000002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f t="shared" si="3"/>
        <v>0</v>
      </c>
      <c r="L105" s="13">
        <f t="shared" si="3"/>
        <v>0</v>
      </c>
    </row>
    <row r="106" spans="1:12" x14ac:dyDescent="0.25">
      <c r="A106" s="49"/>
      <c r="B106" s="14" t="s">
        <v>112</v>
      </c>
      <c r="C106" s="11">
        <v>70.2</v>
      </c>
      <c r="D106" s="12">
        <v>8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f t="shared" si="3"/>
        <v>0</v>
      </c>
      <c r="L106" s="13">
        <f t="shared" si="3"/>
        <v>0</v>
      </c>
    </row>
    <row r="107" spans="1:12" x14ac:dyDescent="0.25">
      <c r="A107" s="49"/>
      <c r="B107" s="14" t="s">
        <v>113</v>
      </c>
      <c r="C107" s="11">
        <v>50.6</v>
      </c>
      <c r="D107" s="12">
        <v>15.25</v>
      </c>
      <c r="E107" s="13">
        <v>1</v>
      </c>
      <c r="F107" s="13">
        <v>15.25</v>
      </c>
      <c r="G107" s="13">
        <v>0</v>
      </c>
      <c r="H107" s="13">
        <v>0</v>
      </c>
      <c r="I107" s="13">
        <v>0</v>
      </c>
      <c r="J107" s="13">
        <v>0</v>
      </c>
      <c r="K107" s="13">
        <f t="shared" si="3"/>
        <v>1</v>
      </c>
      <c r="L107" s="13">
        <f t="shared" si="3"/>
        <v>15.25</v>
      </c>
    </row>
    <row r="108" spans="1:12" x14ac:dyDescent="0.25">
      <c r="A108" s="49"/>
      <c r="B108" s="14" t="s">
        <v>114</v>
      </c>
      <c r="C108" s="11"/>
      <c r="D108" s="12">
        <v>15.25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f t="shared" si="3"/>
        <v>0</v>
      </c>
      <c r="L108" s="13">
        <f t="shared" si="3"/>
        <v>0</v>
      </c>
    </row>
    <row r="109" spans="1:12" x14ac:dyDescent="0.25">
      <c r="A109" s="49"/>
      <c r="B109" s="14" t="s">
        <v>115</v>
      </c>
      <c r="C109" s="11"/>
      <c r="D109" s="12">
        <v>45.75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f t="shared" si="3"/>
        <v>0</v>
      </c>
      <c r="L109" s="13">
        <f t="shared" si="3"/>
        <v>0</v>
      </c>
    </row>
    <row r="110" spans="1:12" x14ac:dyDescent="0.25">
      <c r="A110" s="49"/>
      <c r="B110" s="14" t="s">
        <v>116</v>
      </c>
      <c r="C110" s="11"/>
      <c r="D110" s="12">
        <v>76.25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f t="shared" si="3"/>
        <v>0</v>
      </c>
      <c r="L110" s="13">
        <f t="shared" si="3"/>
        <v>0</v>
      </c>
    </row>
    <row r="111" spans="1:12" x14ac:dyDescent="0.25">
      <c r="A111" s="49"/>
      <c r="B111" s="14" t="s">
        <v>117</v>
      </c>
      <c r="C111" s="11">
        <v>90</v>
      </c>
      <c r="D111" s="12">
        <v>457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f t="shared" si="3"/>
        <v>0</v>
      </c>
      <c r="L111" s="13">
        <f t="shared" si="3"/>
        <v>0</v>
      </c>
    </row>
    <row r="112" spans="1:12" x14ac:dyDescent="0.25">
      <c r="A112" s="49"/>
      <c r="B112" s="14" t="s">
        <v>118</v>
      </c>
      <c r="C112" s="11">
        <v>90</v>
      </c>
      <c r="D112" s="12">
        <v>152.44999999999999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f t="shared" si="3"/>
        <v>0</v>
      </c>
      <c r="L112" s="13">
        <f t="shared" si="3"/>
        <v>0</v>
      </c>
    </row>
    <row r="113" spans="1:12" x14ac:dyDescent="0.25">
      <c r="A113" s="49"/>
      <c r="B113" s="14" t="s">
        <v>119</v>
      </c>
      <c r="C113" s="11"/>
      <c r="D113" s="12">
        <v>7.63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f t="shared" si="3"/>
        <v>0</v>
      </c>
      <c r="L113" s="13">
        <f t="shared" si="3"/>
        <v>0</v>
      </c>
    </row>
    <row r="114" spans="1:12" x14ac:dyDescent="0.25">
      <c r="A114" s="49"/>
      <c r="B114" s="14" t="s">
        <v>120</v>
      </c>
      <c r="C114" s="11">
        <v>40.299999999999997</v>
      </c>
      <c r="D114" s="12">
        <v>1.53</v>
      </c>
      <c r="E114" s="13">
        <v>0</v>
      </c>
      <c r="F114" s="13">
        <v>0</v>
      </c>
      <c r="G114" s="13">
        <v>0</v>
      </c>
      <c r="H114" s="13">
        <v>0</v>
      </c>
      <c r="I114" s="13">
        <v>2</v>
      </c>
      <c r="J114" s="13">
        <v>3.06</v>
      </c>
      <c r="K114" s="13">
        <f t="shared" si="3"/>
        <v>2</v>
      </c>
      <c r="L114" s="13">
        <f t="shared" si="3"/>
        <v>3.06</v>
      </c>
    </row>
    <row r="115" spans="1:12" x14ac:dyDescent="0.25">
      <c r="A115" s="49"/>
      <c r="B115" s="14" t="s">
        <v>121</v>
      </c>
      <c r="C115" s="11">
        <v>10.4</v>
      </c>
      <c r="D115" s="12">
        <v>7.63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f t="shared" si="3"/>
        <v>0</v>
      </c>
      <c r="L115" s="13">
        <f t="shared" si="3"/>
        <v>0</v>
      </c>
    </row>
    <row r="116" spans="1:12" x14ac:dyDescent="0.25">
      <c r="A116" s="49"/>
      <c r="B116" s="14" t="s">
        <v>122</v>
      </c>
      <c r="C116" s="11">
        <v>10.5</v>
      </c>
      <c r="D116" s="12">
        <v>1.53</v>
      </c>
      <c r="E116" s="13">
        <v>0</v>
      </c>
      <c r="F116" s="13">
        <v>0</v>
      </c>
      <c r="G116" s="13">
        <v>8</v>
      </c>
      <c r="H116" s="13">
        <v>12.24</v>
      </c>
      <c r="I116" s="13">
        <v>0</v>
      </c>
      <c r="J116" s="13">
        <v>0</v>
      </c>
      <c r="K116" s="13">
        <f t="shared" si="3"/>
        <v>8</v>
      </c>
      <c r="L116" s="13">
        <f t="shared" si="3"/>
        <v>12.24</v>
      </c>
    </row>
    <row r="117" spans="1:12" x14ac:dyDescent="0.25">
      <c r="A117" s="49"/>
      <c r="B117" s="14" t="s">
        <v>123</v>
      </c>
      <c r="C117" s="11">
        <v>10.4</v>
      </c>
      <c r="D117" s="12">
        <v>15.25</v>
      </c>
      <c r="E117" s="13">
        <v>0</v>
      </c>
      <c r="F117" s="13">
        <v>0</v>
      </c>
      <c r="G117" s="13">
        <v>2</v>
      </c>
      <c r="H117" s="13">
        <v>30.5</v>
      </c>
      <c r="I117" s="13">
        <v>0</v>
      </c>
      <c r="J117" s="13">
        <v>0</v>
      </c>
      <c r="K117" s="13">
        <f t="shared" si="3"/>
        <v>2</v>
      </c>
      <c r="L117" s="13">
        <f t="shared" si="3"/>
        <v>30.5</v>
      </c>
    </row>
    <row r="118" spans="1:12" x14ac:dyDescent="0.25">
      <c r="A118" s="49"/>
      <c r="B118" s="14" t="s">
        <v>124</v>
      </c>
      <c r="C118" s="11">
        <v>10.5</v>
      </c>
      <c r="D118" s="12">
        <v>3.05</v>
      </c>
      <c r="E118" s="13">
        <v>0</v>
      </c>
      <c r="F118" s="13">
        <v>0</v>
      </c>
      <c r="G118" s="13">
        <v>2</v>
      </c>
      <c r="H118" s="13">
        <v>6.1</v>
      </c>
      <c r="I118" s="13">
        <v>2</v>
      </c>
      <c r="J118" s="13">
        <v>6.1</v>
      </c>
      <c r="K118" s="13">
        <f t="shared" si="3"/>
        <v>4</v>
      </c>
      <c r="L118" s="13">
        <f t="shared" si="3"/>
        <v>12.2</v>
      </c>
    </row>
    <row r="119" spans="1:12" x14ac:dyDescent="0.25">
      <c r="A119" s="49"/>
      <c r="B119" s="14" t="s">
        <v>125</v>
      </c>
      <c r="C119" s="11">
        <v>10.5</v>
      </c>
      <c r="D119" s="12">
        <v>12.2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f t="shared" si="3"/>
        <v>0</v>
      </c>
      <c r="L119" s="13">
        <f t="shared" si="3"/>
        <v>0</v>
      </c>
    </row>
    <row r="120" spans="1:12" x14ac:dyDescent="0.25">
      <c r="A120" s="49"/>
      <c r="B120" s="14" t="s">
        <v>126</v>
      </c>
      <c r="C120" s="11">
        <v>70.2</v>
      </c>
      <c r="D120" s="12">
        <v>4.58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f t="shared" si="3"/>
        <v>0</v>
      </c>
      <c r="L120" s="13">
        <f t="shared" si="3"/>
        <v>0</v>
      </c>
    </row>
    <row r="121" spans="1:12" x14ac:dyDescent="0.25">
      <c r="A121" s="49"/>
      <c r="B121" s="14" t="s">
        <v>127</v>
      </c>
      <c r="C121" s="11">
        <v>13.2</v>
      </c>
      <c r="D121" s="12">
        <v>7.63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f t="shared" si="3"/>
        <v>0</v>
      </c>
      <c r="L121" s="13">
        <f t="shared" si="3"/>
        <v>0</v>
      </c>
    </row>
    <row r="122" spans="1:12" x14ac:dyDescent="0.25">
      <c r="A122" s="49"/>
      <c r="B122" s="14" t="s">
        <v>128</v>
      </c>
      <c r="C122" s="11">
        <v>11.2</v>
      </c>
      <c r="D122" s="12">
        <v>18</v>
      </c>
      <c r="E122" s="13">
        <v>1</v>
      </c>
      <c r="F122" s="13">
        <v>18</v>
      </c>
      <c r="G122" s="13">
        <v>0</v>
      </c>
      <c r="H122" s="13">
        <v>0</v>
      </c>
      <c r="I122" s="13">
        <v>0</v>
      </c>
      <c r="J122" s="13">
        <v>0</v>
      </c>
      <c r="K122" s="13">
        <f t="shared" si="3"/>
        <v>1</v>
      </c>
      <c r="L122" s="13">
        <f t="shared" si="3"/>
        <v>18</v>
      </c>
    </row>
    <row r="123" spans="1:12" x14ac:dyDescent="0.25">
      <c r="A123" s="49"/>
      <c r="B123" s="14" t="s">
        <v>129</v>
      </c>
      <c r="C123" s="11">
        <v>10.4</v>
      </c>
      <c r="D123" s="12">
        <v>7.5</v>
      </c>
      <c r="E123" s="13">
        <v>0</v>
      </c>
      <c r="F123" s="13">
        <v>0</v>
      </c>
      <c r="G123" s="13">
        <v>0</v>
      </c>
      <c r="H123" s="13">
        <v>0</v>
      </c>
      <c r="I123" s="13">
        <v>1</v>
      </c>
      <c r="J123" s="13">
        <v>7.5</v>
      </c>
      <c r="K123" s="13">
        <f t="shared" si="3"/>
        <v>1</v>
      </c>
      <c r="L123" s="13">
        <f t="shared" si="3"/>
        <v>7.5</v>
      </c>
    </row>
    <row r="124" spans="1:12" x14ac:dyDescent="0.25">
      <c r="A124" s="49"/>
      <c r="B124" s="14" t="s">
        <v>130</v>
      </c>
      <c r="C124" s="11">
        <v>13.2</v>
      </c>
      <c r="D124" s="12">
        <v>7.63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f t="shared" si="3"/>
        <v>0</v>
      </c>
      <c r="L124" s="13">
        <f t="shared" si="3"/>
        <v>0</v>
      </c>
    </row>
    <row r="125" spans="1:12" x14ac:dyDescent="0.25">
      <c r="A125" s="49"/>
      <c r="B125" s="14" t="s">
        <v>131</v>
      </c>
      <c r="C125" s="11">
        <v>11.2</v>
      </c>
      <c r="D125" s="12">
        <v>18</v>
      </c>
      <c r="E125" s="13">
        <v>3</v>
      </c>
      <c r="F125" s="13">
        <v>54</v>
      </c>
      <c r="G125" s="13">
        <v>2</v>
      </c>
      <c r="H125" s="13">
        <v>36</v>
      </c>
      <c r="I125" s="13">
        <v>2</v>
      </c>
      <c r="J125" s="13">
        <v>36</v>
      </c>
      <c r="K125" s="13">
        <f t="shared" si="3"/>
        <v>7</v>
      </c>
      <c r="L125" s="13">
        <f t="shared" si="3"/>
        <v>126</v>
      </c>
    </row>
    <row r="126" spans="1:12" x14ac:dyDescent="0.25">
      <c r="A126" s="49"/>
      <c r="B126" s="14" t="s">
        <v>132</v>
      </c>
      <c r="C126" s="11">
        <v>50.8</v>
      </c>
      <c r="D126" s="12">
        <v>45.75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f t="shared" si="3"/>
        <v>0</v>
      </c>
      <c r="L126" s="13">
        <f t="shared" si="3"/>
        <v>0</v>
      </c>
    </row>
    <row r="127" spans="1:12" x14ac:dyDescent="0.25">
      <c r="A127" s="49"/>
      <c r="B127" s="14" t="s">
        <v>133</v>
      </c>
      <c r="C127" s="11">
        <v>13.1</v>
      </c>
      <c r="D127" s="12">
        <v>15.25</v>
      </c>
      <c r="E127" s="13">
        <v>4</v>
      </c>
      <c r="F127" s="13">
        <v>61</v>
      </c>
      <c r="G127" s="13">
        <v>0</v>
      </c>
      <c r="H127" s="13">
        <v>0</v>
      </c>
      <c r="I127" s="13">
        <v>3</v>
      </c>
      <c r="J127" s="13">
        <v>45.75</v>
      </c>
      <c r="K127" s="13">
        <f t="shared" si="3"/>
        <v>7</v>
      </c>
      <c r="L127" s="13">
        <f t="shared" si="3"/>
        <v>106.75</v>
      </c>
    </row>
    <row r="128" spans="1:12" x14ac:dyDescent="0.25">
      <c r="A128" s="49"/>
      <c r="B128" s="14" t="s">
        <v>134</v>
      </c>
      <c r="C128" s="11">
        <v>13.2</v>
      </c>
      <c r="D128" s="12">
        <v>6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f t="shared" si="3"/>
        <v>0</v>
      </c>
      <c r="L128" s="13">
        <f t="shared" si="3"/>
        <v>0</v>
      </c>
    </row>
    <row r="129" spans="1:12" x14ac:dyDescent="0.25">
      <c r="A129" s="49"/>
      <c r="B129" s="14" t="s">
        <v>135</v>
      </c>
      <c r="C129" s="11">
        <v>13.2</v>
      </c>
      <c r="D129" s="12">
        <v>7.63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f t="shared" si="3"/>
        <v>0</v>
      </c>
      <c r="L129" s="13">
        <f t="shared" si="3"/>
        <v>0</v>
      </c>
    </row>
    <row r="130" spans="1:12" x14ac:dyDescent="0.25">
      <c r="A130" s="49"/>
      <c r="B130" s="14" t="s">
        <v>136</v>
      </c>
      <c r="C130" s="11">
        <v>13.2</v>
      </c>
      <c r="D130" s="12">
        <v>7.63</v>
      </c>
      <c r="E130" s="13">
        <v>0</v>
      </c>
      <c r="F130" s="13">
        <v>0</v>
      </c>
      <c r="G130" s="13">
        <v>1</v>
      </c>
      <c r="H130" s="13">
        <v>7.63</v>
      </c>
      <c r="I130" s="13">
        <v>0</v>
      </c>
      <c r="J130" s="13">
        <v>0</v>
      </c>
      <c r="K130" s="13">
        <f t="shared" si="3"/>
        <v>1</v>
      </c>
      <c r="L130" s="13">
        <f t="shared" si="3"/>
        <v>7.63</v>
      </c>
    </row>
    <row r="131" spans="1:12" x14ac:dyDescent="0.25">
      <c r="A131" s="49"/>
      <c r="B131" s="14" t="s">
        <v>137</v>
      </c>
      <c r="C131" s="11"/>
      <c r="D131" s="12">
        <v>7.63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f t="shared" si="3"/>
        <v>0</v>
      </c>
      <c r="L131" s="13">
        <f t="shared" si="3"/>
        <v>0</v>
      </c>
    </row>
    <row r="132" spans="1:12" x14ac:dyDescent="0.25">
      <c r="A132" s="49"/>
      <c r="B132" s="14" t="s">
        <v>138</v>
      </c>
      <c r="C132" s="11">
        <v>13.3</v>
      </c>
      <c r="D132" s="12">
        <v>30.5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f t="shared" si="3"/>
        <v>0</v>
      </c>
      <c r="L132" s="13">
        <f t="shared" si="3"/>
        <v>0</v>
      </c>
    </row>
    <row r="133" spans="1:12" x14ac:dyDescent="0.25">
      <c r="A133" s="49"/>
      <c r="B133" s="14" t="s">
        <v>139</v>
      </c>
      <c r="C133" s="11">
        <v>13.1</v>
      </c>
      <c r="D133" s="12">
        <v>15.25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f t="shared" si="3"/>
        <v>0</v>
      </c>
      <c r="L133" s="13">
        <f t="shared" si="3"/>
        <v>0</v>
      </c>
    </row>
    <row r="134" spans="1:12" x14ac:dyDescent="0.25">
      <c r="A134" s="49"/>
      <c r="B134" s="14" t="s">
        <v>140</v>
      </c>
      <c r="C134" s="11">
        <v>12.8</v>
      </c>
      <c r="D134" s="12">
        <v>15.5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f t="shared" ref="K134:L167" si="4">E134+G134+I134</f>
        <v>0</v>
      </c>
      <c r="L134" s="13">
        <f t="shared" si="4"/>
        <v>0</v>
      </c>
    </row>
    <row r="135" spans="1:12" x14ac:dyDescent="0.25">
      <c r="A135" s="49"/>
      <c r="B135" s="14" t="s">
        <v>141</v>
      </c>
      <c r="C135" s="11">
        <v>12.8</v>
      </c>
      <c r="D135" s="12">
        <v>15.5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f t="shared" si="4"/>
        <v>0</v>
      </c>
      <c r="L135" s="13">
        <f t="shared" si="4"/>
        <v>0</v>
      </c>
    </row>
    <row r="136" spans="1:12" x14ac:dyDescent="0.25">
      <c r="A136" s="49"/>
      <c r="B136" s="14" t="s">
        <v>142</v>
      </c>
      <c r="C136" s="11">
        <v>12.8</v>
      </c>
      <c r="D136" s="12">
        <v>23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f t="shared" si="4"/>
        <v>0</v>
      </c>
      <c r="L136" s="13">
        <f t="shared" si="4"/>
        <v>0</v>
      </c>
    </row>
    <row r="137" spans="1:12" x14ac:dyDescent="0.25">
      <c r="A137" s="49"/>
      <c r="B137" s="14" t="s">
        <v>143</v>
      </c>
      <c r="C137" s="11">
        <v>12.8</v>
      </c>
      <c r="D137" s="12">
        <v>10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f t="shared" si="4"/>
        <v>0</v>
      </c>
      <c r="L137" s="13">
        <f t="shared" si="4"/>
        <v>0</v>
      </c>
    </row>
    <row r="138" spans="1:12" x14ac:dyDescent="0.25">
      <c r="A138" s="49"/>
      <c r="B138" s="14" t="s">
        <v>144</v>
      </c>
      <c r="C138" s="11">
        <v>12.8</v>
      </c>
      <c r="D138" s="12">
        <v>22.88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f t="shared" si="4"/>
        <v>0</v>
      </c>
      <c r="L138" s="13">
        <f t="shared" si="4"/>
        <v>0</v>
      </c>
    </row>
    <row r="139" spans="1:12" x14ac:dyDescent="0.25">
      <c r="A139" s="49"/>
      <c r="B139" s="14" t="s">
        <v>145</v>
      </c>
      <c r="C139" s="11">
        <v>4.0999999999999996</v>
      </c>
      <c r="D139" s="12">
        <v>3.05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f t="shared" si="4"/>
        <v>0</v>
      </c>
      <c r="L139" s="13">
        <f t="shared" si="4"/>
        <v>0</v>
      </c>
    </row>
    <row r="140" spans="1:12" x14ac:dyDescent="0.25">
      <c r="A140" s="49"/>
      <c r="B140" s="14" t="s">
        <v>146</v>
      </c>
      <c r="C140" s="11">
        <v>16.100000000000001</v>
      </c>
      <c r="D140" s="12">
        <v>30.5</v>
      </c>
      <c r="E140" s="13">
        <v>1</v>
      </c>
      <c r="F140" s="13">
        <v>30.5</v>
      </c>
      <c r="G140" s="13">
        <v>1</v>
      </c>
      <c r="H140" s="13">
        <v>30.5</v>
      </c>
      <c r="I140" s="13">
        <v>2</v>
      </c>
      <c r="J140" s="13">
        <v>61</v>
      </c>
      <c r="K140" s="13">
        <f t="shared" si="4"/>
        <v>4</v>
      </c>
      <c r="L140" s="13">
        <f t="shared" si="4"/>
        <v>122</v>
      </c>
    </row>
    <row r="141" spans="1:12" x14ac:dyDescent="0.25">
      <c r="A141" s="49"/>
      <c r="B141" s="14" t="s">
        <v>147</v>
      </c>
      <c r="C141" s="11">
        <v>16.100000000000001</v>
      </c>
      <c r="D141" s="12">
        <v>10</v>
      </c>
      <c r="E141" s="13">
        <v>39</v>
      </c>
      <c r="F141" s="13">
        <v>390</v>
      </c>
      <c r="G141" s="13">
        <v>41</v>
      </c>
      <c r="H141" s="13">
        <v>410</v>
      </c>
      <c r="I141" s="13">
        <v>38</v>
      </c>
      <c r="J141" s="13">
        <v>380</v>
      </c>
      <c r="K141" s="13">
        <f t="shared" si="4"/>
        <v>118</v>
      </c>
      <c r="L141" s="13">
        <f t="shared" si="4"/>
        <v>1180</v>
      </c>
    </row>
    <row r="142" spans="1:12" x14ac:dyDescent="0.25">
      <c r="A142" s="49"/>
      <c r="B142" s="14" t="s">
        <v>148</v>
      </c>
      <c r="C142" s="11">
        <v>16.100000000000001</v>
      </c>
      <c r="D142" s="12">
        <v>20.001347103726985</v>
      </c>
      <c r="E142" s="13">
        <v>41</v>
      </c>
      <c r="F142" s="13">
        <v>820</v>
      </c>
      <c r="G142" s="13">
        <v>47</v>
      </c>
      <c r="H142" s="13">
        <v>940</v>
      </c>
      <c r="I142" s="13">
        <v>42</v>
      </c>
      <c r="J142" s="13">
        <v>840</v>
      </c>
      <c r="K142" s="13">
        <f t="shared" si="4"/>
        <v>130</v>
      </c>
      <c r="L142" s="13">
        <f t="shared" si="4"/>
        <v>2600</v>
      </c>
    </row>
    <row r="143" spans="1:12" x14ac:dyDescent="0.25">
      <c r="A143" s="49"/>
      <c r="B143" s="14" t="s">
        <v>149</v>
      </c>
      <c r="C143" s="11">
        <v>60.3</v>
      </c>
      <c r="D143" s="12">
        <v>76.22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f t="shared" si="4"/>
        <v>0</v>
      </c>
      <c r="L143" s="13">
        <f t="shared" si="4"/>
        <v>0</v>
      </c>
    </row>
    <row r="144" spans="1:12" x14ac:dyDescent="0.25">
      <c r="A144" s="49"/>
      <c r="B144" s="14" t="s">
        <v>150</v>
      </c>
      <c r="C144" s="11">
        <v>50.3</v>
      </c>
      <c r="D144" s="12">
        <v>10</v>
      </c>
      <c r="E144" s="13">
        <v>0</v>
      </c>
      <c r="F144" s="13">
        <v>0</v>
      </c>
      <c r="G144" s="13">
        <v>1</v>
      </c>
      <c r="H144" s="13">
        <v>10</v>
      </c>
      <c r="I144" s="13">
        <v>0</v>
      </c>
      <c r="J144" s="13">
        <v>0</v>
      </c>
      <c r="K144" s="13">
        <f t="shared" si="4"/>
        <v>1</v>
      </c>
      <c r="L144" s="13">
        <f t="shared" si="4"/>
        <v>10</v>
      </c>
    </row>
    <row r="145" spans="1:12" x14ac:dyDescent="0.25">
      <c r="A145" s="49"/>
      <c r="B145" s="14" t="s">
        <v>151</v>
      </c>
      <c r="C145" s="11">
        <v>70.3</v>
      </c>
      <c r="D145" s="12">
        <v>3.05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f t="shared" si="4"/>
        <v>0</v>
      </c>
      <c r="L145" s="13">
        <f t="shared" si="4"/>
        <v>0</v>
      </c>
    </row>
    <row r="146" spans="1:12" x14ac:dyDescent="0.25">
      <c r="A146" s="49"/>
      <c r="B146" s="14" t="s">
        <v>152</v>
      </c>
      <c r="C146" s="11">
        <v>90</v>
      </c>
      <c r="D146" s="12">
        <v>30.5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f t="shared" si="4"/>
        <v>0</v>
      </c>
      <c r="L146" s="13">
        <f t="shared" si="4"/>
        <v>0</v>
      </c>
    </row>
    <row r="147" spans="1:12" x14ac:dyDescent="0.25">
      <c r="A147" s="49"/>
      <c r="B147" s="14" t="s">
        <v>153</v>
      </c>
      <c r="C147" s="11">
        <v>90</v>
      </c>
      <c r="D147" s="12">
        <v>15.5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f t="shared" si="4"/>
        <v>0</v>
      </c>
      <c r="L147" s="13">
        <f t="shared" si="4"/>
        <v>0</v>
      </c>
    </row>
    <row r="148" spans="1:12" x14ac:dyDescent="0.25">
      <c r="A148" s="49"/>
      <c r="B148" s="14" t="s">
        <v>154</v>
      </c>
      <c r="C148" s="11">
        <v>10.199999999999999</v>
      </c>
      <c r="D148" s="12">
        <v>22.88</v>
      </c>
      <c r="E148" s="13">
        <v>1</v>
      </c>
      <c r="F148" s="13">
        <v>22.88</v>
      </c>
      <c r="G148" s="13">
        <v>0</v>
      </c>
      <c r="H148" s="13">
        <v>0</v>
      </c>
      <c r="I148" s="13">
        <v>1</v>
      </c>
      <c r="J148" s="13">
        <v>22.88</v>
      </c>
      <c r="K148" s="13">
        <f t="shared" si="4"/>
        <v>2</v>
      </c>
      <c r="L148" s="13">
        <f t="shared" si="4"/>
        <v>45.76</v>
      </c>
    </row>
    <row r="149" spans="1:12" x14ac:dyDescent="0.25">
      <c r="A149" s="49"/>
      <c r="B149" s="14" t="s">
        <v>155</v>
      </c>
      <c r="C149" s="11">
        <v>10.199999999999999</v>
      </c>
      <c r="D149" s="12">
        <v>45.75</v>
      </c>
      <c r="E149" s="13">
        <v>2</v>
      </c>
      <c r="F149" s="13">
        <v>91.5</v>
      </c>
      <c r="G149" s="13">
        <v>1</v>
      </c>
      <c r="H149" s="13">
        <v>45.75</v>
      </c>
      <c r="I149" s="13">
        <v>4</v>
      </c>
      <c r="J149" s="13">
        <v>183</v>
      </c>
      <c r="K149" s="13">
        <f t="shared" si="4"/>
        <v>7</v>
      </c>
      <c r="L149" s="13">
        <f t="shared" si="4"/>
        <v>320.25</v>
      </c>
    </row>
    <row r="150" spans="1:12" x14ac:dyDescent="0.25">
      <c r="A150" s="49"/>
      <c r="B150" s="14" t="s">
        <v>156</v>
      </c>
      <c r="C150" s="11"/>
      <c r="D150" s="12">
        <v>7.63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f t="shared" si="4"/>
        <v>0</v>
      </c>
      <c r="L150" s="13">
        <f t="shared" si="4"/>
        <v>0</v>
      </c>
    </row>
    <row r="151" spans="1:12" x14ac:dyDescent="0.25">
      <c r="A151" s="49"/>
      <c r="B151" s="14" t="s">
        <v>157</v>
      </c>
      <c r="C151" s="11">
        <v>10.5</v>
      </c>
      <c r="D151" s="12">
        <v>3.05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f t="shared" si="4"/>
        <v>0</v>
      </c>
      <c r="L151" s="13">
        <f t="shared" si="4"/>
        <v>0</v>
      </c>
    </row>
    <row r="152" spans="1:12" x14ac:dyDescent="0.25">
      <c r="A152" s="49"/>
      <c r="B152" s="14" t="s">
        <v>158</v>
      </c>
      <c r="C152" s="11">
        <v>70.099999999999994</v>
      </c>
      <c r="D152" s="12">
        <v>1.5</v>
      </c>
      <c r="E152" s="13">
        <v>0</v>
      </c>
      <c r="F152" s="13">
        <v>0</v>
      </c>
      <c r="G152" s="13">
        <v>0</v>
      </c>
      <c r="H152" s="13">
        <v>0</v>
      </c>
      <c r="I152" s="13">
        <v>4</v>
      </c>
      <c r="J152" s="13">
        <v>6</v>
      </c>
      <c r="K152" s="13">
        <f t="shared" si="4"/>
        <v>4</v>
      </c>
      <c r="L152" s="13">
        <f t="shared" si="4"/>
        <v>6</v>
      </c>
    </row>
    <row r="153" spans="1:12" x14ac:dyDescent="0.25">
      <c r="A153" s="49"/>
      <c r="B153" s="14" t="s">
        <v>159</v>
      </c>
      <c r="C153" s="11">
        <v>10.4</v>
      </c>
      <c r="D153" s="12">
        <v>15.5</v>
      </c>
      <c r="E153" s="13">
        <v>4</v>
      </c>
      <c r="F153" s="13">
        <v>62</v>
      </c>
      <c r="G153" s="13">
        <v>0</v>
      </c>
      <c r="H153" s="13">
        <v>0</v>
      </c>
      <c r="I153" s="13">
        <v>0</v>
      </c>
      <c r="J153" s="13">
        <v>0</v>
      </c>
      <c r="K153" s="13">
        <f t="shared" si="4"/>
        <v>4</v>
      </c>
      <c r="L153" s="13">
        <f t="shared" si="4"/>
        <v>62</v>
      </c>
    </row>
    <row r="154" spans="1:12" x14ac:dyDescent="0.25">
      <c r="A154" s="49"/>
      <c r="B154" s="14" t="s">
        <v>160</v>
      </c>
      <c r="C154" s="11">
        <v>13.3</v>
      </c>
      <c r="D154" s="12">
        <v>30.5</v>
      </c>
      <c r="E154" s="13">
        <v>0</v>
      </c>
      <c r="F154" s="13">
        <v>0</v>
      </c>
      <c r="G154" s="13">
        <v>2</v>
      </c>
      <c r="H154" s="13">
        <v>61</v>
      </c>
      <c r="I154" s="13">
        <v>0</v>
      </c>
      <c r="J154" s="13">
        <v>0</v>
      </c>
      <c r="K154" s="13">
        <f t="shared" si="4"/>
        <v>2</v>
      </c>
      <c r="L154" s="13">
        <f t="shared" si="4"/>
        <v>61</v>
      </c>
    </row>
    <row r="155" spans="1:12" x14ac:dyDescent="0.25">
      <c r="A155" s="49"/>
      <c r="B155" s="14" t="s">
        <v>161</v>
      </c>
      <c r="C155" s="11">
        <v>13.3</v>
      </c>
      <c r="D155" s="12">
        <v>30.5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f t="shared" si="4"/>
        <v>0</v>
      </c>
      <c r="L155" s="13">
        <f t="shared" si="4"/>
        <v>0</v>
      </c>
    </row>
    <row r="156" spans="1:12" x14ac:dyDescent="0.25">
      <c r="A156" s="49"/>
      <c r="B156" s="14" t="s">
        <v>162</v>
      </c>
      <c r="C156" s="11">
        <v>13.3</v>
      </c>
      <c r="D156" s="12">
        <v>7.63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f t="shared" si="4"/>
        <v>0</v>
      </c>
      <c r="L156" s="13">
        <f t="shared" si="4"/>
        <v>0</v>
      </c>
    </row>
    <row r="157" spans="1:12" x14ac:dyDescent="0.25">
      <c r="A157" s="49"/>
      <c r="B157" s="14" t="s">
        <v>163</v>
      </c>
      <c r="C157" s="11">
        <v>13.1</v>
      </c>
      <c r="D157" s="12">
        <v>15.25</v>
      </c>
      <c r="E157" s="13">
        <v>0</v>
      </c>
      <c r="F157" s="13">
        <v>0</v>
      </c>
      <c r="G157" s="13">
        <v>2</v>
      </c>
      <c r="H157" s="13">
        <v>30.5</v>
      </c>
      <c r="I157" s="13">
        <v>3</v>
      </c>
      <c r="J157" s="13">
        <v>45.75</v>
      </c>
      <c r="K157" s="13">
        <f t="shared" si="4"/>
        <v>5</v>
      </c>
      <c r="L157" s="13">
        <f t="shared" si="4"/>
        <v>76.25</v>
      </c>
    </row>
    <row r="158" spans="1:12" x14ac:dyDescent="0.25">
      <c r="A158" s="49"/>
      <c r="B158" s="14" t="s">
        <v>164</v>
      </c>
      <c r="C158" s="11">
        <v>13.2</v>
      </c>
      <c r="D158" s="12">
        <v>4.58</v>
      </c>
      <c r="E158" s="13">
        <v>0</v>
      </c>
      <c r="F158" s="13">
        <v>0</v>
      </c>
      <c r="G158" s="13">
        <v>0</v>
      </c>
      <c r="H158" s="13">
        <v>0</v>
      </c>
      <c r="I158" s="13">
        <v>3</v>
      </c>
      <c r="J158" s="13">
        <v>13.74</v>
      </c>
      <c r="K158" s="13">
        <f t="shared" si="4"/>
        <v>3</v>
      </c>
      <c r="L158" s="13">
        <f t="shared" si="4"/>
        <v>13.74</v>
      </c>
    </row>
    <row r="159" spans="1:12" x14ac:dyDescent="0.25">
      <c r="A159" s="49"/>
      <c r="B159" s="14" t="s">
        <v>165</v>
      </c>
      <c r="C159" s="11">
        <v>13.3</v>
      </c>
      <c r="D159" s="12">
        <v>30.5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f t="shared" si="4"/>
        <v>0</v>
      </c>
      <c r="L159" s="13">
        <f t="shared" si="4"/>
        <v>0</v>
      </c>
    </row>
    <row r="160" spans="1:12" x14ac:dyDescent="0.25">
      <c r="A160" s="49"/>
      <c r="B160" s="14" t="s">
        <v>166</v>
      </c>
      <c r="C160" s="11">
        <v>13.2</v>
      </c>
      <c r="D160" s="12">
        <v>7.63</v>
      </c>
      <c r="E160" s="13">
        <v>0</v>
      </c>
      <c r="F160" s="13">
        <v>0</v>
      </c>
      <c r="G160" s="13">
        <v>3</v>
      </c>
      <c r="H160" s="13">
        <v>13.74</v>
      </c>
      <c r="I160" s="13">
        <v>0</v>
      </c>
      <c r="J160" s="13">
        <v>0</v>
      </c>
      <c r="K160" s="13">
        <f t="shared" si="4"/>
        <v>3</v>
      </c>
      <c r="L160" s="13">
        <f t="shared" si="4"/>
        <v>13.74</v>
      </c>
    </row>
    <row r="161" spans="1:12" x14ac:dyDescent="0.25">
      <c r="A161" s="49"/>
      <c r="B161" s="14" t="s">
        <v>167</v>
      </c>
      <c r="C161" s="11"/>
      <c r="D161" s="12">
        <v>7.63</v>
      </c>
      <c r="E161" s="13">
        <v>0</v>
      </c>
      <c r="F161" s="13">
        <v>0</v>
      </c>
      <c r="G161" s="13">
        <v>1</v>
      </c>
      <c r="H161" s="13">
        <v>7.63</v>
      </c>
      <c r="I161" s="13">
        <v>2</v>
      </c>
      <c r="J161" s="13">
        <v>15.26</v>
      </c>
      <c r="K161" s="13">
        <f t="shared" si="4"/>
        <v>3</v>
      </c>
      <c r="L161" s="13">
        <f t="shared" si="4"/>
        <v>22.89</v>
      </c>
    </row>
    <row r="162" spans="1:12" x14ac:dyDescent="0.25">
      <c r="A162" s="49"/>
      <c r="B162" s="14" t="s">
        <v>168</v>
      </c>
      <c r="C162" s="11">
        <v>50.9</v>
      </c>
      <c r="D162" s="12">
        <v>30.5</v>
      </c>
      <c r="E162" s="13">
        <v>1</v>
      </c>
      <c r="F162" s="13">
        <v>30.5</v>
      </c>
      <c r="G162" s="13">
        <v>1</v>
      </c>
      <c r="H162" s="13">
        <v>30.5</v>
      </c>
      <c r="I162" s="13">
        <v>5</v>
      </c>
      <c r="J162" s="13">
        <v>152.5</v>
      </c>
      <c r="K162" s="13">
        <f t="shared" si="4"/>
        <v>7</v>
      </c>
      <c r="L162" s="13">
        <f t="shared" si="4"/>
        <v>213.5</v>
      </c>
    </row>
    <row r="163" spans="1:12" x14ac:dyDescent="0.25">
      <c r="A163" s="49"/>
      <c r="B163" s="14" t="s">
        <v>169</v>
      </c>
      <c r="C163" s="11"/>
      <c r="D163" s="12">
        <v>3.05</v>
      </c>
      <c r="E163" s="13">
        <v>0</v>
      </c>
      <c r="F163" s="13">
        <v>0</v>
      </c>
      <c r="G163" s="13">
        <v>0</v>
      </c>
      <c r="H163" s="13">
        <v>0</v>
      </c>
      <c r="I163" s="13">
        <v>1</v>
      </c>
      <c r="J163" s="13">
        <v>3.05</v>
      </c>
      <c r="K163" s="13">
        <f t="shared" si="4"/>
        <v>1</v>
      </c>
      <c r="L163" s="13">
        <f t="shared" si="4"/>
        <v>3.05</v>
      </c>
    </row>
    <row r="164" spans="1:12" x14ac:dyDescent="0.25">
      <c r="A164" s="49"/>
      <c r="B164" s="14" t="s">
        <v>170</v>
      </c>
      <c r="C164" s="11"/>
      <c r="D164" s="12">
        <v>4.58</v>
      </c>
      <c r="E164" s="13">
        <v>0</v>
      </c>
      <c r="F164" s="13">
        <v>0</v>
      </c>
      <c r="G164" s="13">
        <v>3</v>
      </c>
      <c r="H164" s="13">
        <v>13.74</v>
      </c>
      <c r="I164" s="13">
        <v>0</v>
      </c>
      <c r="J164" s="13">
        <v>0</v>
      </c>
      <c r="K164" s="13">
        <f t="shared" si="4"/>
        <v>3</v>
      </c>
      <c r="L164" s="13">
        <f t="shared" si="4"/>
        <v>13.74</v>
      </c>
    </row>
    <row r="165" spans="1:12" x14ac:dyDescent="0.25">
      <c r="A165" s="49"/>
      <c r="B165" s="14" t="s">
        <v>171</v>
      </c>
      <c r="C165" s="11">
        <v>10.5</v>
      </c>
      <c r="D165" s="12">
        <v>3.05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f t="shared" si="4"/>
        <v>0</v>
      </c>
      <c r="L165" s="13">
        <f t="shared" si="4"/>
        <v>0</v>
      </c>
    </row>
    <row r="166" spans="1:12" x14ac:dyDescent="0.25">
      <c r="A166" s="49"/>
      <c r="B166" s="14" t="s">
        <v>172</v>
      </c>
      <c r="C166" s="11">
        <v>70.2</v>
      </c>
      <c r="D166" s="12">
        <v>7.63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f t="shared" si="4"/>
        <v>0</v>
      </c>
      <c r="L166" s="13">
        <f t="shared" si="4"/>
        <v>0</v>
      </c>
    </row>
    <row r="167" spans="1:12" x14ac:dyDescent="0.25">
      <c r="A167" s="49"/>
      <c r="B167" s="14" t="s">
        <v>173</v>
      </c>
      <c r="C167" s="11">
        <v>11.2</v>
      </c>
      <c r="D167" s="12">
        <v>7.63</v>
      </c>
      <c r="E167" s="13">
        <v>1</v>
      </c>
      <c r="F167" s="13">
        <v>7.63</v>
      </c>
      <c r="G167" s="13">
        <v>1</v>
      </c>
      <c r="H167" s="13">
        <v>7.63</v>
      </c>
      <c r="I167" s="13">
        <v>2</v>
      </c>
      <c r="J167" s="13">
        <v>15.26</v>
      </c>
      <c r="K167" s="13">
        <f t="shared" si="4"/>
        <v>4</v>
      </c>
      <c r="L167" s="13">
        <f t="shared" si="4"/>
        <v>30.52</v>
      </c>
    </row>
    <row r="168" spans="1:12" x14ac:dyDescent="0.25">
      <c r="A168" s="49"/>
      <c r="B168" s="14" t="s">
        <v>174</v>
      </c>
      <c r="C168" s="11">
        <v>12.5</v>
      </c>
      <c r="D168" s="12">
        <v>35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f t="shared" ref="K168:L202" si="5">E168+G168+I168</f>
        <v>0</v>
      </c>
      <c r="L168" s="13">
        <f t="shared" si="5"/>
        <v>0</v>
      </c>
    </row>
    <row r="169" spans="1:12" x14ac:dyDescent="0.25">
      <c r="A169" s="49"/>
      <c r="B169" s="14" t="s">
        <v>175</v>
      </c>
      <c r="C169" s="11">
        <v>12.5</v>
      </c>
      <c r="D169" s="12">
        <v>46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f t="shared" si="5"/>
        <v>0</v>
      </c>
      <c r="L169" s="13">
        <f t="shared" si="5"/>
        <v>0</v>
      </c>
    </row>
    <row r="170" spans="1:12" x14ac:dyDescent="0.25">
      <c r="A170" s="49"/>
      <c r="B170" s="14" t="s">
        <v>176</v>
      </c>
      <c r="C170" s="11">
        <v>30.1</v>
      </c>
      <c r="D170" s="12">
        <v>152.5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f t="shared" si="5"/>
        <v>0</v>
      </c>
      <c r="L170" s="13">
        <f t="shared" si="5"/>
        <v>0</v>
      </c>
    </row>
    <row r="171" spans="1:12" x14ac:dyDescent="0.25">
      <c r="A171" s="49"/>
      <c r="B171" s="14" t="s">
        <v>177</v>
      </c>
      <c r="C171" s="11">
        <v>12.4</v>
      </c>
      <c r="D171" s="12">
        <v>20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f t="shared" si="5"/>
        <v>0</v>
      </c>
      <c r="L171" s="13">
        <f t="shared" si="5"/>
        <v>0</v>
      </c>
    </row>
    <row r="172" spans="1:12" x14ac:dyDescent="0.25">
      <c r="A172" s="49"/>
      <c r="B172" s="14" t="s">
        <v>178</v>
      </c>
      <c r="C172" s="11">
        <v>30.3</v>
      </c>
      <c r="D172" s="12">
        <v>381.15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f t="shared" si="5"/>
        <v>0</v>
      </c>
      <c r="L172" s="13">
        <f t="shared" si="5"/>
        <v>0</v>
      </c>
    </row>
    <row r="173" spans="1:12" x14ac:dyDescent="0.25">
      <c r="A173" s="49"/>
      <c r="B173" s="14" t="s">
        <v>179</v>
      </c>
      <c r="C173" s="11">
        <v>12.4</v>
      </c>
      <c r="D173" s="12">
        <v>30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f t="shared" si="5"/>
        <v>0</v>
      </c>
      <c r="L173" s="13">
        <f t="shared" si="5"/>
        <v>0</v>
      </c>
    </row>
    <row r="174" spans="1:12" x14ac:dyDescent="0.25">
      <c r="A174" s="49"/>
      <c r="B174" s="14" t="s">
        <v>180</v>
      </c>
      <c r="C174" s="11"/>
      <c r="D174" s="12">
        <v>11.45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f t="shared" si="5"/>
        <v>0</v>
      </c>
      <c r="L174" s="13">
        <f t="shared" si="5"/>
        <v>0</v>
      </c>
    </row>
    <row r="175" spans="1:12" x14ac:dyDescent="0.25">
      <c r="A175" s="49"/>
      <c r="B175" s="14" t="s">
        <v>181</v>
      </c>
      <c r="C175" s="11"/>
      <c r="D175" s="12">
        <v>30.5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f t="shared" si="5"/>
        <v>0</v>
      </c>
      <c r="L175" s="13">
        <f t="shared" si="5"/>
        <v>0</v>
      </c>
    </row>
    <row r="176" spans="1:12" x14ac:dyDescent="0.25">
      <c r="A176" s="49"/>
      <c r="B176" s="14" t="s">
        <v>182</v>
      </c>
      <c r="C176" s="11">
        <v>50.5</v>
      </c>
      <c r="D176" s="12">
        <v>76.22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f t="shared" si="5"/>
        <v>0</v>
      </c>
      <c r="L176" s="13">
        <f t="shared" si="5"/>
        <v>0</v>
      </c>
    </row>
    <row r="177" spans="1:12" x14ac:dyDescent="0.25">
      <c r="A177" s="49"/>
      <c r="B177" s="14" t="s">
        <v>183</v>
      </c>
      <c r="C177" s="11">
        <v>10.3</v>
      </c>
      <c r="D177" s="12">
        <v>30.5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f t="shared" si="5"/>
        <v>0</v>
      </c>
      <c r="L177" s="13">
        <f t="shared" si="5"/>
        <v>0</v>
      </c>
    </row>
    <row r="178" spans="1:12" x14ac:dyDescent="0.25">
      <c r="A178" s="49"/>
      <c r="B178" s="14" t="s">
        <v>184</v>
      </c>
      <c r="C178" s="11">
        <v>1.5</v>
      </c>
      <c r="D178" s="12">
        <v>2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f t="shared" si="5"/>
        <v>0</v>
      </c>
      <c r="L178" s="13">
        <f t="shared" si="5"/>
        <v>0</v>
      </c>
    </row>
    <row r="179" spans="1:12" x14ac:dyDescent="0.25">
      <c r="A179" s="49"/>
      <c r="B179" s="14" t="s">
        <v>185</v>
      </c>
      <c r="C179" s="11">
        <v>11.2</v>
      </c>
      <c r="D179" s="12">
        <v>7.5</v>
      </c>
      <c r="E179" s="13">
        <v>1</v>
      </c>
      <c r="F179" s="13">
        <v>7.5</v>
      </c>
      <c r="G179" s="13">
        <v>1</v>
      </c>
      <c r="H179" s="13">
        <v>7.5</v>
      </c>
      <c r="I179" s="13">
        <v>0</v>
      </c>
      <c r="J179" s="13">
        <v>0</v>
      </c>
      <c r="K179" s="13">
        <f t="shared" si="5"/>
        <v>2</v>
      </c>
      <c r="L179" s="13">
        <f t="shared" si="5"/>
        <v>15</v>
      </c>
    </row>
    <row r="180" spans="1:12" x14ac:dyDescent="0.25">
      <c r="A180" s="49"/>
      <c r="B180" s="14" t="s">
        <v>186</v>
      </c>
      <c r="C180" s="11">
        <v>13.1</v>
      </c>
      <c r="D180" s="12">
        <v>15.25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f t="shared" si="5"/>
        <v>0</v>
      </c>
      <c r="L180" s="13">
        <f t="shared" si="5"/>
        <v>0</v>
      </c>
    </row>
    <row r="181" spans="1:12" x14ac:dyDescent="0.25">
      <c r="A181" s="49"/>
      <c r="B181" s="14" t="s">
        <v>188</v>
      </c>
      <c r="C181" s="11">
        <v>13.1</v>
      </c>
      <c r="D181" s="12">
        <v>15.25</v>
      </c>
      <c r="E181" s="13">
        <v>1</v>
      </c>
      <c r="F181" s="13">
        <v>15.25</v>
      </c>
      <c r="G181" s="13">
        <v>0</v>
      </c>
      <c r="H181" s="13">
        <v>0</v>
      </c>
      <c r="I181" s="13">
        <v>0</v>
      </c>
      <c r="J181" s="13">
        <v>0</v>
      </c>
      <c r="K181" s="13">
        <f t="shared" si="5"/>
        <v>1</v>
      </c>
      <c r="L181" s="13">
        <f t="shared" si="5"/>
        <v>15.25</v>
      </c>
    </row>
    <row r="182" spans="1:12" x14ac:dyDescent="0.25">
      <c r="A182" s="49"/>
      <c r="B182" s="14" t="s">
        <v>189</v>
      </c>
      <c r="C182" s="11">
        <v>13.2</v>
      </c>
      <c r="D182" s="12">
        <v>7.63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f t="shared" si="5"/>
        <v>0</v>
      </c>
      <c r="L182" s="13">
        <f t="shared" si="5"/>
        <v>0</v>
      </c>
    </row>
    <row r="183" spans="1:12" x14ac:dyDescent="0.25">
      <c r="A183" s="49"/>
      <c r="B183" s="14" t="s">
        <v>190</v>
      </c>
      <c r="C183" s="11">
        <v>11.2</v>
      </c>
      <c r="D183" s="12">
        <v>15.25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f t="shared" si="5"/>
        <v>0</v>
      </c>
      <c r="L183" s="13">
        <f t="shared" si="5"/>
        <v>0</v>
      </c>
    </row>
    <row r="184" spans="1:12" x14ac:dyDescent="0.25">
      <c r="A184" s="49"/>
      <c r="B184" s="14" t="s">
        <v>191</v>
      </c>
      <c r="C184" s="11">
        <v>13.2</v>
      </c>
      <c r="D184" s="12">
        <v>7.63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f t="shared" si="5"/>
        <v>0</v>
      </c>
      <c r="L184" s="13">
        <f t="shared" si="5"/>
        <v>0</v>
      </c>
    </row>
    <row r="185" spans="1:12" x14ac:dyDescent="0.25">
      <c r="A185" s="49"/>
      <c r="B185" s="14" t="s">
        <v>192</v>
      </c>
      <c r="C185" s="11">
        <v>13.2</v>
      </c>
      <c r="D185" s="12">
        <v>7.63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f t="shared" si="5"/>
        <v>0</v>
      </c>
      <c r="L185" s="13">
        <f t="shared" si="5"/>
        <v>0</v>
      </c>
    </row>
    <row r="186" spans="1:12" x14ac:dyDescent="0.25">
      <c r="A186" s="49"/>
      <c r="B186" s="14" t="s">
        <v>193</v>
      </c>
      <c r="C186" s="11"/>
      <c r="D186" s="12">
        <v>23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f t="shared" si="5"/>
        <v>0</v>
      </c>
      <c r="L186" s="13">
        <f t="shared" si="5"/>
        <v>0</v>
      </c>
    </row>
    <row r="187" spans="1:12" x14ac:dyDescent="0.25">
      <c r="A187" s="49"/>
      <c r="B187" s="14" t="s">
        <v>194</v>
      </c>
      <c r="C187" s="11">
        <v>11.2</v>
      </c>
      <c r="D187" s="12">
        <v>15.253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f t="shared" si="5"/>
        <v>0</v>
      </c>
      <c r="L187" s="13">
        <f t="shared" si="5"/>
        <v>0</v>
      </c>
    </row>
    <row r="188" spans="1:12" x14ac:dyDescent="0.25">
      <c r="A188" s="49"/>
      <c r="B188" s="14" t="s">
        <v>195</v>
      </c>
      <c r="C188" s="13"/>
      <c r="D188" s="13">
        <v>28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f t="shared" si="5"/>
        <v>0</v>
      </c>
      <c r="L188" s="13">
        <f t="shared" si="5"/>
        <v>0</v>
      </c>
    </row>
    <row r="189" spans="1:12" x14ac:dyDescent="0.25">
      <c r="A189" s="49"/>
      <c r="B189" s="14" t="s">
        <v>196</v>
      </c>
      <c r="C189" s="11">
        <v>60.1</v>
      </c>
      <c r="D189" s="12">
        <v>76.22</v>
      </c>
      <c r="E189" s="13">
        <v>0</v>
      </c>
      <c r="F189" s="13">
        <v>0</v>
      </c>
      <c r="G189" s="13">
        <v>2</v>
      </c>
      <c r="H189" s="13">
        <v>152.44</v>
      </c>
      <c r="I189" s="13">
        <v>0</v>
      </c>
      <c r="J189" s="13">
        <v>0</v>
      </c>
      <c r="K189" s="13">
        <f t="shared" si="5"/>
        <v>2</v>
      </c>
      <c r="L189" s="13">
        <f t="shared" si="5"/>
        <v>152.44</v>
      </c>
    </row>
    <row r="190" spans="1:12" x14ac:dyDescent="0.25">
      <c r="A190" s="49"/>
      <c r="B190" s="14" t="s">
        <v>197</v>
      </c>
      <c r="C190" s="11"/>
      <c r="D190" s="12">
        <v>22.88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f t="shared" si="5"/>
        <v>0</v>
      </c>
      <c r="L190" s="13">
        <f t="shared" si="5"/>
        <v>0</v>
      </c>
    </row>
    <row r="191" spans="1:12" x14ac:dyDescent="0.25">
      <c r="A191" s="49"/>
      <c r="B191" s="14" t="s">
        <v>198</v>
      </c>
      <c r="C191" s="11">
        <v>40.700000000000003</v>
      </c>
      <c r="D191" s="12">
        <v>7.63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f t="shared" si="5"/>
        <v>0</v>
      </c>
      <c r="L191" s="13">
        <f t="shared" si="5"/>
        <v>0</v>
      </c>
    </row>
    <row r="192" spans="1:12" x14ac:dyDescent="0.25">
      <c r="A192" s="49"/>
      <c r="B192" s="14" t="s">
        <v>199</v>
      </c>
      <c r="C192" s="11">
        <v>12.4</v>
      </c>
      <c r="D192" s="12">
        <v>40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f t="shared" si="5"/>
        <v>0</v>
      </c>
      <c r="L192" s="13">
        <f t="shared" si="5"/>
        <v>0</v>
      </c>
    </row>
    <row r="193" spans="1:12" x14ac:dyDescent="0.25">
      <c r="A193" s="49"/>
      <c r="B193" s="14" t="s">
        <v>200</v>
      </c>
      <c r="C193" s="11">
        <v>30.2</v>
      </c>
      <c r="D193" s="12">
        <v>228.5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f t="shared" si="5"/>
        <v>0</v>
      </c>
      <c r="L193" s="13">
        <f t="shared" si="5"/>
        <v>0</v>
      </c>
    </row>
    <row r="194" spans="1:12" x14ac:dyDescent="0.25">
      <c r="A194" s="49"/>
      <c r="B194" s="14" t="s">
        <v>201</v>
      </c>
      <c r="C194" s="11">
        <v>30.4</v>
      </c>
      <c r="D194" s="12">
        <v>457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f t="shared" si="5"/>
        <v>0</v>
      </c>
      <c r="L194" s="13">
        <f t="shared" si="5"/>
        <v>0</v>
      </c>
    </row>
    <row r="195" spans="1:12" x14ac:dyDescent="0.25">
      <c r="A195" s="49"/>
      <c r="B195" s="14" t="s">
        <v>203</v>
      </c>
      <c r="C195" s="11">
        <v>30.5</v>
      </c>
      <c r="D195" s="12">
        <v>600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f t="shared" si="5"/>
        <v>0</v>
      </c>
      <c r="L195" s="13">
        <f t="shared" si="5"/>
        <v>0</v>
      </c>
    </row>
    <row r="196" spans="1:12" x14ac:dyDescent="0.25">
      <c r="A196" s="49"/>
      <c r="B196" s="14" t="s">
        <v>204</v>
      </c>
      <c r="C196" s="11">
        <v>10.4</v>
      </c>
      <c r="D196" s="12">
        <v>15.25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f t="shared" si="5"/>
        <v>0</v>
      </c>
      <c r="L196" s="13">
        <f t="shared" si="5"/>
        <v>0</v>
      </c>
    </row>
    <row r="197" spans="1:12" x14ac:dyDescent="0.25">
      <c r="A197" s="49"/>
      <c r="B197" s="14" t="s">
        <v>205</v>
      </c>
      <c r="C197" s="11"/>
      <c r="D197" s="12">
        <v>1.53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f t="shared" si="5"/>
        <v>0</v>
      </c>
      <c r="L197" s="13">
        <f t="shared" si="5"/>
        <v>0</v>
      </c>
    </row>
    <row r="198" spans="1:12" x14ac:dyDescent="0.25">
      <c r="A198" s="49"/>
      <c r="B198" s="14" t="s">
        <v>206</v>
      </c>
      <c r="C198" s="11"/>
      <c r="D198" s="12">
        <v>7.63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f t="shared" si="5"/>
        <v>0</v>
      </c>
      <c r="L198" s="13">
        <f t="shared" si="5"/>
        <v>0</v>
      </c>
    </row>
    <row r="199" spans="1:12" x14ac:dyDescent="0.25">
      <c r="A199" s="49"/>
      <c r="B199" s="14" t="s">
        <v>207</v>
      </c>
      <c r="C199" s="11">
        <v>10.5</v>
      </c>
      <c r="D199" s="12">
        <v>3.05</v>
      </c>
      <c r="E199" s="13">
        <v>0</v>
      </c>
      <c r="F199" s="13">
        <v>0</v>
      </c>
      <c r="G199" s="13">
        <v>0</v>
      </c>
      <c r="H199" s="13">
        <v>0</v>
      </c>
      <c r="I199" s="13">
        <v>2</v>
      </c>
      <c r="J199" s="13">
        <v>6.1</v>
      </c>
      <c r="K199" s="13">
        <f t="shared" si="5"/>
        <v>2</v>
      </c>
      <c r="L199" s="13">
        <f t="shared" si="5"/>
        <v>6.1</v>
      </c>
    </row>
    <row r="200" spans="1:12" x14ac:dyDescent="0.25">
      <c r="A200" s="49"/>
      <c r="B200" s="14" t="s">
        <v>208</v>
      </c>
      <c r="C200" s="11">
        <v>10.6</v>
      </c>
      <c r="D200" s="12">
        <v>76.22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f t="shared" si="5"/>
        <v>0</v>
      </c>
      <c r="L200" s="13">
        <f t="shared" si="5"/>
        <v>0</v>
      </c>
    </row>
    <row r="201" spans="1:12" x14ac:dyDescent="0.25">
      <c r="A201" s="17"/>
      <c r="B201" s="14" t="s">
        <v>209</v>
      </c>
      <c r="C201" s="14">
        <v>10.6</v>
      </c>
      <c r="D201" s="15">
        <v>15.25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f t="shared" si="5"/>
        <v>0</v>
      </c>
      <c r="L201" s="13">
        <f t="shared" si="5"/>
        <v>0</v>
      </c>
    </row>
    <row r="202" spans="1:12" x14ac:dyDescent="0.25">
      <c r="A202" s="17"/>
      <c r="B202" s="14" t="s">
        <v>210</v>
      </c>
      <c r="C202" s="16"/>
      <c r="D202" s="16">
        <v>15.5</v>
      </c>
      <c r="E202" s="13">
        <v>0</v>
      </c>
      <c r="F202" s="13">
        <v>0</v>
      </c>
      <c r="G202" s="13">
        <v>1</v>
      </c>
      <c r="H202" s="13">
        <v>15.5</v>
      </c>
      <c r="I202" s="13">
        <v>0</v>
      </c>
      <c r="J202" s="13">
        <v>0</v>
      </c>
      <c r="K202" s="13">
        <f t="shared" si="5"/>
        <v>1</v>
      </c>
      <c r="L202" s="13">
        <f t="shared" si="5"/>
        <v>15.5</v>
      </c>
    </row>
    <row r="203" spans="1:12" x14ac:dyDescent="0.25">
      <c r="A203" s="17"/>
      <c r="B203" s="17"/>
      <c r="C203" s="17"/>
      <c r="D203" s="17"/>
      <c r="E203" s="18" t="s">
        <v>211</v>
      </c>
      <c r="F203" s="19">
        <f>SUM(F5:F202)</f>
        <v>2823.2200000000003</v>
      </c>
      <c r="G203" s="18" t="s">
        <v>211</v>
      </c>
      <c r="H203" s="19">
        <f>SUM(H5:H202)</f>
        <v>2920.2499999999995</v>
      </c>
      <c r="I203" s="20" t="s">
        <v>211</v>
      </c>
      <c r="J203" s="19">
        <f>SUM(J5:J202)</f>
        <v>2945.8100000000004</v>
      </c>
      <c r="K203" s="20" t="s">
        <v>6</v>
      </c>
      <c r="L203" s="19">
        <f>SUM(L5:L202)</f>
        <v>8689.2799999999988</v>
      </c>
    </row>
  </sheetData>
  <mergeCells count="9">
    <mergeCell ref="I2:J2"/>
    <mergeCell ref="K2:L2"/>
    <mergeCell ref="A4:A200"/>
    <mergeCell ref="A2:A3"/>
    <mergeCell ref="B2:B3"/>
    <mergeCell ref="C2:C3"/>
    <mergeCell ref="D2:D3"/>
    <mergeCell ref="E2:F2"/>
    <mergeCell ref="G2:H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tabSelected="1" workbookViewId="0">
      <selection activeCell="I27" sqref="I27"/>
    </sheetView>
  </sheetViews>
  <sheetFormatPr baseColWidth="10" defaultRowHeight="15" x14ac:dyDescent="0.25"/>
  <cols>
    <col min="1" max="1" width="4" customWidth="1"/>
    <col min="2" max="2" width="29.5703125" bestFit="1" customWidth="1"/>
    <col min="5" max="8" width="11.42578125" customWidth="1"/>
    <col min="11" max="11" width="13.42578125" customWidth="1"/>
  </cols>
  <sheetData>
    <row r="1" spans="1:12" x14ac:dyDescent="0.25">
      <c r="A1" s="105"/>
      <c r="B1" s="1" t="s">
        <v>0</v>
      </c>
      <c r="C1" s="2" t="s">
        <v>1</v>
      </c>
      <c r="D1" s="3" t="s">
        <v>2</v>
      </c>
      <c r="E1" s="1" t="s">
        <v>218</v>
      </c>
      <c r="F1" s="1"/>
      <c r="G1" s="1" t="s">
        <v>219</v>
      </c>
      <c r="H1" s="1"/>
      <c r="I1" s="1" t="s">
        <v>220</v>
      </c>
      <c r="J1" s="1"/>
      <c r="K1" s="1" t="s">
        <v>6</v>
      </c>
      <c r="L1" s="1"/>
    </row>
    <row r="2" spans="1:12" x14ac:dyDescent="0.25">
      <c r="A2" s="105"/>
      <c r="B2" s="1"/>
      <c r="C2" s="2"/>
      <c r="D2" s="4"/>
      <c r="E2" s="5" t="s">
        <v>7</v>
      </c>
      <c r="F2" s="5" t="s">
        <v>8</v>
      </c>
      <c r="G2" s="5" t="s">
        <v>7</v>
      </c>
      <c r="H2" s="5" t="s">
        <v>8</v>
      </c>
      <c r="I2" s="5" t="s">
        <v>7</v>
      </c>
      <c r="J2" s="5" t="s">
        <v>8</v>
      </c>
      <c r="K2" s="5" t="s">
        <v>7</v>
      </c>
      <c r="L2" s="5" t="s">
        <v>8</v>
      </c>
    </row>
    <row r="3" spans="1:12" x14ac:dyDescent="0.25">
      <c r="A3" s="45"/>
      <c r="B3" s="6" t="s">
        <v>9</v>
      </c>
      <c r="C3" s="7"/>
      <c r="D3" s="8" t="s">
        <v>10</v>
      </c>
      <c r="E3" s="9"/>
      <c r="F3" s="9"/>
      <c r="G3" s="10"/>
      <c r="H3" s="10"/>
      <c r="I3" s="10"/>
      <c r="J3" s="10"/>
      <c r="K3" s="10"/>
      <c r="L3" s="10"/>
    </row>
    <row r="4" spans="1:12" x14ac:dyDescent="0.25">
      <c r="A4" s="49"/>
      <c r="B4" s="11" t="s">
        <v>11</v>
      </c>
      <c r="C4" s="11">
        <v>1.5</v>
      </c>
      <c r="D4" s="12">
        <v>15.25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f t="shared" ref="K4:L35" si="0">F4+H4+J4</f>
        <v>0</v>
      </c>
    </row>
    <row r="5" spans="1:12" x14ac:dyDescent="0.25">
      <c r="A5" s="49"/>
      <c r="B5" s="14" t="s">
        <v>12</v>
      </c>
      <c r="C5" s="11">
        <v>70.099999999999994</v>
      </c>
      <c r="D5" s="12">
        <v>1.5031203566121842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f t="shared" si="0"/>
        <v>0</v>
      </c>
      <c r="L5" s="13">
        <f t="shared" si="0"/>
        <v>0</v>
      </c>
    </row>
    <row r="6" spans="1:12" x14ac:dyDescent="0.25">
      <c r="A6" s="49"/>
      <c r="B6" s="14" t="s">
        <v>13</v>
      </c>
      <c r="C6" s="11">
        <v>70.2</v>
      </c>
      <c r="D6" s="12">
        <v>3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f t="shared" si="0"/>
        <v>0</v>
      </c>
      <c r="L6" s="13">
        <f t="shared" si="0"/>
        <v>0</v>
      </c>
    </row>
    <row r="7" spans="1:12" x14ac:dyDescent="0.25">
      <c r="A7" s="49"/>
      <c r="B7" s="14" t="s">
        <v>14</v>
      </c>
      <c r="C7" s="11">
        <v>4.0999999999999996</v>
      </c>
      <c r="D7" s="12">
        <v>0.77</v>
      </c>
      <c r="E7" s="13">
        <v>6</v>
      </c>
      <c r="F7" s="13">
        <v>4.62</v>
      </c>
      <c r="G7" s="13">
        <v>13</v>
      </c>
      <c r="H7" s="13">
        <v>10.01</v>
      </c>
      <c r="I7" s="13">
        <v>0</v>
      </c>
      <c r="J7" s="13">
        <v>0</v>
      </c>
      <c r="K7" s="13">
        <f t="shared" si="0"/>
        <v>19</v>
      </c>
      <c r="L7" s="13">
        <f t="shared" si="0"/>
        <v>14.629999999999999</v>
      </c>
    </row>
    <row r="8" spans="1:12" x14ac:dyDescent="0.25">
      <c r="A8" s="49"/>
      <c r="B8" s="14" t="s">
        <v>15</v>
      </c>
      <c r="C8" s="11">
        <v>1.5</v>
      </c>
      <c r="D8" s="12">
        <v>7.63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f t="shared" si="0"/>
        <v>0</v>
      </c>
      <c r="L8" s="13">
        <f t="shared" si="0"/>
        <v>0</v>
      </c>
    </row>
    <row r="9" spans="1:12" x14ac:dyDescent="0.25">
      <c r="A9" s="49"/>
      <c r="B9" s="14" t="s">
        <v>16</v>
      </c>
      <c r="C9" s="11">
        <v>11.2</v>
      </c>
      <c r="D9" s="12">
        <v>3.05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f t="shared" si="0"/>
        <v>0</v>
      </c>
      <c r="L9" s="13">
        <f t="shared" si="0"/>
        <v>0</v>
      </c>
    </row>
    <row r="10" spans="1:12" x14ac:dyDescent="0.25">
      <c r="A10" s="49"/>
      <c r="B10" s="14" t="s">
        <v>17</v>
      </c>
      <c r="C10" s="11">
        <v>12.4</v>
      </c>
      <c r="D10" s="12">
        <v>60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f t="shared" si="0"/>
        <v>0</v>
      </c>
      <c r="L10" s="13">
        <f t="shared" si="0"/>
        <v>0</v>
      </c>
    </row>
    <row r="11" spans="1:12" x14ac:dyDescent="0.25">
      <c r="A11" s="49"/>
      <c r="B11" s="14" t="s">
        <v>18</v>
      </c>
      <c r="C11" s="11">
        <v>12.4</v>
      </c>
      <c r="D11" s="12">
        <v>30</v>
      </c>
      <c r="E11" s="13">
        <v>5</v>
      </c>
      <c r="F11" s="13">
        <v>150</v>
      </c>
      <c r="G11" s="13">
        <v>13</v>
      </c>
      <c r="H11" s="13">
        <v>390</v>
      </c>
      <c r="I11" s="13">
        <v>9</v>
      </c>
      <c r="J11" s="13">
        <v>270</v>
      </c>
      <c r="K11" s="13">
        <f t="shared" si="0"/>
        <v>27</v>
      </c>
      <c r="L11" s="13">
        <f t="shared" si="0"/>
        <v>810</v>
      </c>
    </row>
    <row r="12" spans="1:12" x14ac:dyDescent="0.25">
      <c r="A12" s="49"/>
      <c r="B12" s="14" t="s">
        <v>19</v>
      </c>
      <c r="C12" s="11">
        <v>12.4</v>
      </c>
      <c r="D12" s="12">
        <v>60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f t="shared" si="0"/>
        <v>0</v>
      </c>
      <c r="L12" s="13">
        <f t="shared" si="0"/>
        <v>0</v>
      </c>
    </row>
    <row r="13" spans="1:12" x14ac:dyDescent="0.25">
      <c r="A13" s="49"/>
      <c r="B13" s="14" t="s">
        <v>20</v>
      </c>
      <c r="C13" s="11">
        <v>12.4</v>
      </c>
      <c r="D13" s="12">
        <v>60</v>
      </c>
      <c r="E13" s="13">
        <v>0</v>
      </c>
      <c r="F13" s="13">
        <v>0</v>
      </c>
      <c r="G13" s="13">
        <v>0</v>
      </c>
      <c r="H13" s="13">
        <v>0</v>
      </c>
      <c r="I13" s="13">
        <v>1</v>
      </c>
      <c r="J13" s="13">
        <v>60</v>
      </c>
      <c r="K13" s="13">
        <f t="shared" si="0"/>
        <v>1</v>
      </c>
      <c r="L13" s="13">
        <f t="shared" si="0"/>
        <v>60</v>
      </c>
    </row>
    <row r="14" spans="1:12" x14ac:dyDescent="0.25">
      <c r="A14" s="49"/>
      <c r="B14" s="14" t="s">
        <v>21</v>
      </c>
      <c r="C14" s="11">
        <v>70.099999999999994</v>
      </c>
      <c r="D14" s="12">
        <v>1.5031203566121842</v>
      </c>
      <c r="E14" s="13">
        <v>24</v>
      </c>
      <c r="F14" s="13">
        <v>36</v>
      </c>
      <c r="G14" s="13">
        <v>7</v>
      </c>
      <c r="H14" s="13">
        <v>10.5</v>
      </c>
      <c r="I14" s="13">
        <v>10</v>
      </c>
      <c r="J14" s="13">
        <v>15</v>
      </c>
      <c r="K14" s="13">
        <f t="shared" si="0"/>
        <v>41</v>
      </c>
      <c r="L14" s="13">
        <f t="shared" si="0"/>
        <v>61.5</v>
      </c>
    </row>
    <row r="15" spans="1:12" x14ac:dyDescent="0.25">
      <c r="A15" s="49"/>
      <c r="B15" s="14" t="s">
        <v>22</v>
      </c>
      <c r="C15" s="11">
        <v>70.5</v>
      </c>
      <c r="D15" s="12">
        <v>15.25</v>
      </c>
      <c r="E15" s="13">
        <v>1</v>
      </c>
      <c r="F15" s="13">
        <v>15.25</v>
      </c>
      <c r="G15" s="13">
        <v>0</v>
      </c>
      <c r="H15" s="13">
        <v>0</v>
      </c>
      <c r="I15" s="13">
        <v>0</v>
      </c>
      <c r="J15" s="13">
        <v>0</v>
      </c>
      <c r="K15" s="13">
        <f t="shared" si="0"/>
        <v>1</v>
      </c>
      <c r="L15" s="13">
        <f t="shared" si="0"/>
        <v>15.25</v>
      </c>
    </row>
    <row r="16" spans="1:12" x14ac:dyDescent="0.25">
      <c r="A16" s="49"/>
      <c r="B16" s="14" t="s">
        <v>23</v>
      </c>
      <c r="C16" s="11">
        <v>70.2</v>
      </c>
      <c r="D16" s="12">
        <v>3</v>
      </c>
      <c r="E16" s="13">
        <v>3</v>
      </c>
      <c r="F16" s="13">
        <v>9</v>
      </c>
      <c r="G16" s="13">
        <v>11</v>
      </c>
      <c r="H16" s="13">
        <v>33</v>
      </c>
      <c r="I16" s="13">
        <v>9</v>
      </c>
      <c r="J16" s="13">
        <v>27</v>
      </c>
      <c r="K16" s="13">
        <f t="shared" si="0"/>
        <v>23</v>
      </c>
      <c r="L16" s="13">
        <f t="shared" si="0"/>
        <v>69</v>
      </c>
    </row>
    <row r="17" spans="1:12" x14ac:dyDescent="0.25">
      <c r="A17" s="49"/>
      <c r="B17" s="14" t="s">
        <v>24</v>
      </c>
      <c r="C17" s="11">
        <v>70.3</v>
      </c>
      <c r="D17" s="12">
        <v>4.5</v>
      </c>
      <c r="E17" s="13">
        <v>3</v>
      </c>
      <c r="F17" s="13">
        <v>13.5</v>
      </c>
      <c r="G17" s="13">
        <v>5</v>
      </c>
      <c r="H17" s="13">
        <v>22.5</v>
      </c>
      <c r="I17" s="13">
        <v>1</v>
      </c>
      <c r="J17" s="13">
        <v>4.5</v>
      </c>
      <c r="K17" s="13">
        <f t="shared" si="0"/>
        <v>9</v>
      </c>
      <c r="L17" s="13">
        <f t="shared" si="0"/>
        <v>40.5</v>
      </c>
    </row>
    <row r="18" spans="1:12" x14ac:dyDescent="0.25">
      <c r="A18" s="49"/>
      <c r="B18" s="14" t="s">
        <v>25</v>
      </c>
      <c r="C18" s="11">
        <v>70.400000000000006</v>
      </c>
      <c r="D18" s="12">
        <v>9</v>
      </c>
      <c r="E18" s="13">
        <v>1</v>
      </c>
      <c r="F18" s="13">
        <v>9</v>
      </c>
      <c r="G18" s="13">
        <v>0</v>
      </c>
      <c r="H18" s="13">
        <v>0</v>
      </c>
      <c r="I18" s="13">
        <v>0</v>
      </c>
      <c r="J18" s="13">
        <v>0</v>
      </c>
      <c r="K18" s="13">
        <f t="shared" si="0"/>
        <v>1</v>
      </c>
      <c r="L18" s="13">
        <f t="shared" si="0"/>
        <v>9</v>
      </c>
    </row>
    <row r="19" spans="1:12" x14ac:dyDescent="0.25">
      <c r="A19" s="49"/>
      <c r="B19" s="14" t="s">
        <v>26</v>
      </c>
      <c r="C19" s="11"/>
      <c r="D19" s="12">
        <v>10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f t="shared" si="0"/>
        <v>0</v>
      </c>
      <c r="L19" s="13">
        <f t="shared" si="0"/>
        <v>0</v>
      </c>
    </row>
    <row r="20" spans="1:12" x14ac:dyDescent="0.25">
      <c r="A20" s="49"/>
      <c r="B20" s="14" t="s">
        <v>27</v>
      </c>
      <c r="C20" s="11"/>
      <c r="D20" s="12">
        <v>30.5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f t="shared" si="0"/>
        <v>0</v>
      </c>
      <c r="L20" s="13">
        <f t="shared" si="0"/>
        <v>0</v>
      </c>
    </row>
    <row r="21" spans="1:12" x14ac:dyDescent="0.25">
      <c r="A21" s="49"/>
      <c r="B21" s="14" t="s">
        <v>28</v>
      </c>
      <c r="C21" s="11">
        <v>13.1</v>
      </c>
      <c r="D21" s="12">
        <v>15.5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f t="shared" si="0"/>
        <v>0</v>
      </c>
      <c r="L21" s="13">
        <f t="shared" si="0"/>
        <v>0</v>
      </c>
    </row>
    <row r="22" spans="1:12" x14ac:dyDescent="0.25">
      <c r="A22" s="49"/>
      <c r="B22" s="14" t="s">
        <v>29</v>
      </c>
      <c r="C22" s="11">
        <v>13.2</v>
      </c>
      <c r="D22" s="12">
        <v>7.5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f t="shared" si="0"/>
        <v>0</v>
      </c>
      <c r="L22" s="13">
        <f t="shared" si="0"/>
        <v>0</v>
      </c>
    </row>
    <row r="23" spans="1:12" x14ac:dyDescent="0.25">
      <c r="A23" s="49"/>
      <c r="B23" s="14" t="s">
        <v>30</v>
      </c>
      <c r="C23" s="11">
        <v>12.4</v>
      </c>
      <c r="D23" s="12">
        <v>30</v>
      </c>
      <c r="E23" s="13">
        <v>1</v>
      </c>
      <c r="F23" s="13">
        <v>30</v>
      </c>
      <c r="G23" s="13">
        <v>3</v>
      </c>
      <c r="H23" s="13">
        <v>90</v>
      </c>
      <c r="I23" s="13">
        <v>5</v>
      </c>
      <c r="J23" s="13">
        <v>150</v>
      </c>
      <c r="K23" s="13">
        <f t="shared" si="0"/>
        <v>9</v>
      </c>
      <c r="L23" s="13">
        <f t="shared" si="0"/>
        <v>270</v>
      </c>
    </row>
    <row r="24" spans="1:12" x14ac:dyDescent="0.25">
      <c r="A24" s="49"/>
      <c r="B24" s="14" t="s">
        <v>31</v>
      </c>
      <c r="C24" s="11">
        <v>12.4</v>
      </c>
      <c r="D24" s="12">
        <v>60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f t="shared" si="0"/>
        <v>0</v>
      </c>
      <c r="L24" s="13">
        <f t="shared" si="0"/>
        <v>0</v>
      </c>
    </row>
    <row r="25" spans="1:12" x14ac:dyDescent="0.25">
      <c r="A25" s="49"/>
      <c r="B25" s="14" t="s">
        <v>32</v>
      </c>
      <c r="C25" s="11">
        <v>12.4</v>
      </c>
      <c r="D25" s="12">
        <v>30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f t="shared" si="0"/>
        <v>0</v>
      </c>
      <c r="L25" s="13">
        <f t="shared" si="0"/>
        <v>0</v>
      </c>
    </row>
    <row r="26" spans="1:12" x14ac:dyDescent="0.25">
      <c r="A26" s="49"/>
      <c r="B26" s="14" t="s">
        <v>33</v>
      </c>
      <c r="C26" s="11">
        <v>70.2</v>
      </c>
      <c r="D26" s="12">
        <v>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f t="shared" si="0"/>
        <v>0</v>
      </c>
      <c r="L26" s="13">
        <f t="shared" si="0"/>
        <v>0</v>
      </c>
    </row>
    <row r="27" spans="1:12" x14ac:dyDescent="0.25">
      <c r="A27" s="49"/>
      <c r="B27" s="14" t="s">
        <v>34</v>
      </c>
      <c r="C27" s="11"/>
      <c r="D27" s="12">
        <v>30.5</v>
      </c>
      <c r="E27" s="13">
        <v>1</v>
      </c>
      <c r="F27" s="13">
        <v>30.5</v>
      </c>
      <c r="G27" s="13">
        <v>0</v>
      </c>
      <c r="H27" s="13">
        <v>0</v>
      </c>
      <c r="I27" s="13">
        <v>0</v>
      </c>
      <c r="J27" s="13">
        <v>0</v>
      </c>
      <c r="K27" s="13">
        <f t="shared" si="0"/>
        <v>1</v>
      </c>
      <c r="L27" s="13">
        <f t="shared" si="0"/>
        <v>30.5</v>
      </c>
    </row>
    <row r="28" spans="1:12" x14ac:dyDescent="0.25">
      <c r="A28" s="49"/>
      <c r="B28" s="14" t="s">
        <v>35</v>
      </c>
      <c r="C28" s="11">
        <v>10.1</v>
      </c>
      <c r="D28" s="12">
        <v>30.5</v>
      </c>
      <c r="E28" s="13">
        <v>1</v>
      </c>
      <c r="F28" s="13">
        <v>30.5</v>
      </c>
      <c r="G28" s="13">
        <v>6</v>
      </c>
      <c r="H28" s="13">
        <v>183</v>
      </c>
      <c r="I28" s="13">
        <v>1</v>
      </c>
      <c r="J28" s="13">
        <v>30.5</v>
      </c>
      <c r="K28" s="13">
        <f t="shared" si="0"/>
        <v>8</v>
      </c>
      <c r="L28" s="13">
        <f t="shared" si="0"/>
        <v>244</v>
      </c>
    </row>
    <row r="29" spans="1:12" x14ac:dyDescent="0.25">
      <c r="A29" s="49"/>
      <c r="B29" s="14" t="s">
        <v>36</v>
      </c>
      <c r="C29" s="11">
        <v>10.4</v>
      </c>
      <c r="D29" s="12">
        <v>22.87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f t="shared" si="0"/>
        <v>0</v>
      </c>
      <c r="L29" s="13">
        <f t="shared" si="0"/>
        <v>0</v>
      </c>
    </row>
    <row r="30" spans="1:12" x14ac:dyDescent="0.25">
      <c r="A30" s="49"/>
      <c r="B30" s="14" t="s">
        <v>37</v>
      </c>
      <c r="C30" s="11">
        <v>10.1</v>
      </c>
      <c r="D30" s="12">
        <v>61</v>
      </c>
      <c r="E30" s="13">
        <v>3</v>
      </c>
      <c r="F30" s="13">
        <v>183</v>
      </c>
      <c r="G30" s="13">
        <v>6</v>
      </c>
      <c r="H30" s="13">
        <v>366</v>
      </c>
      <c r="I30" s="13">
        <v>6</v>
      </c>
      <c r="J30" s="13">
        <v>366</v>
      </c>
      <c r="K30" s="13">
        <f t="shared" si="0"/>
        <v>15</v>
      </c>
      <c r="L30" s="13">
        <f t="shared" si="0"/>
        <v>915</v>
      </c>
    </row>
    <row r="31" spans="1:12" x14ac:dyDescent="0.25">
      <c r="A31" s="49"/>
      <c r="B31" s="14" t="s">
        <v>38</v>
      </c>
      <c r="C31" s="11">
        <v>10.4</v>
      </c>
      <c r="D31" s="12">
        <v>15.5</v>
      </c>
      <c r="E31" s="13">
        <v>3</v>
      </c>
      <c r="F31" s="13">
        <v>46.5</v>
      </c>
      <c r="G31" s="13">
        <v>2</v>
      </c>
      <c r="H31" s="13">
        <v>31</v>
      </c>
      <c r="I31" s="13">
        <v>7</v>
      </c>
      <c r="J31" s="13">
        <v>108.5</v>
      </c>
      <c r="K31" s="13">
        <f t="shared" si="0"/>
        <v>12</v>
      </c>
      <c r="L31" s="13">
        <f t="shared" si="0"/>
        <v>186</v>
      </c>
    </row>
    <row r="32" spans="1:12" x14ac:dyDescent="0.25">
      <c r="A32" s="49"/>
      <c r="B32" s="14" t="s">
        <v>39</v>
      </c>
      <c r="C32" s="11">
        <v>50.1</v>
      </c>
      <c r="D32" s="12">
        <v>7.63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f t="shared" si="0"/>
        <v>0</v>
      </c>
      <c r="L32" s="13">
        <f t="shared" si="0"/>
        <v>0</v>
      </c>
    </row>
    <row r="33" spans="1:12" x14ac:dyDescent="0.25">
      <c r="A33" s="49"/>
      <c r="B33" s="14" t="s">
        <v>40</v>
      </c>
      <c r="C33" s="11"/>
      <c r="D33" s="12">
        <v>7.5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f t="shared" si="0"/>
        <v>0</v>
      </c>
      <c r="L33" s="13">
        <f t="shared" si="0"/>
        <v>0</v>
      </c>
    </row>
    <row r="34" spans="1:12" x14ac:dyDescent="0.25">
      <c r="A34" s="49"/>
      <c r="B34" s="14" t="s">
        <v>41</v>
      </c>
      <c r="C34" s="11"/>
      <c r="D34" s="12">
        <v>30.5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f t="shared" si="0"/>
        <v>0</v>
      </c>
      <c r="L34" s="13">
        <f t="shared" si="0"/>
        <v>0</v>
      </c>
    </row>
    <row r="35" spans="1:12" x14ac:dyDescent="0.25">
      <c r="A35" s="49"/>
      <c r="B35" s="14" t="s">
        <v>42</v>
      </c>
      <c r="C35" s="11">
        <v>13.2</v>
      </c>
      <c r="D35" s="12">
        <v>7.63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f t="shared" si="0"/>
        <v>0</v>
      </c>
      <c r="L35" s="13">
        <f t="shared" si="0"/>
        <v>0</v>
      </c>
    </row>
    <row r="36" spans="1:12" x14ac:dyDescent="0.25">
      <c r="A36" s="49"/>
      <c r="B36" s="14" t="s">
        <v>43</v>
      </c>
      <c r="C36" s="11"/>
      <c r="D36" s="12">
        <v>30.5</v>
      </c>
      <c r="E36" s="13">
        <v>0</v>
      </c>
      <c r="F36" s="13">
        <v>0</v>
      </c>
      <c r="G36" s="13">
        <v>0</v>
      </c>
      <c r="H36" s="13">
        <v>0</v>
      </c>
      <c r="I36" s="13">
        <v>2</v>
      </c>
      <c r="J36" s="13">
        <v>61</v>
      </c>
      <c r="K36" s="13">
        <f t="shared" ref="K36:L67" si="1">E36+G36+I36</f>
        <v>2</v>
      </c>
      <c r="L36" s="13">
        <f t="shared" si="1"/>
        <v>61</v>
      </c>
    </row>
    <row r="37" spans="1:12" x14ac:dyDescent="0.25">
      <c r="A37" s="49"/>
      <c r="B37" s="14" t="s">
        <v>44</v>
      </c>
      <c r="C37" s="11">
        <v>16.100000000000001</v>
      </c>
      <c r="D37" s="12">
        <v>15</v>
      </c>
      <c r="E37" s="13">
        <v>8</v>
      </c>
      <c r="F37" s="13">
        <v>120</v>
      </c>
      <c r="G37" s="13">
        <v>12</v>
      </c>
      <c r="H37" s="13">
        <v>180</v>
      </c>
      <c r="I37" s="13">
        <v>7</v>
      </c>
      <c r="J37" s="13">
        <v>105</v>
      </c>
      <c r="K37" s="13">
        <f t="shared" si="1"/>
        <v>27</v>
      </c>
      <c r="L37" s="13">
        <f t="shared" si="1"/>
        <v>405</v>
      </c>
    </row>
    <row r="38" spans="1:12" x14ac:dyDescent="0.25">
      <c r="A38" s="49"/>
      <c r="B38" s="14" t="s">
        <v>45</v>
      </c>
      <c r="C38" s="11">
        <v>12.3</v>
      </c>
      <c r="D38" s="12">
        <v>76</v>
      </c>
      <c r="E38" s="13">
        <v>0</v>
      </c>
      <c r="F38" s="13">
        <v>0</v>
      </c>
      <c r="G38" s="13">
        <v>1</v>
      </c>
      <c r="H38" s="13">
        <v>76</v>
      </c>
      <c r="I38" s="13">
        <v>0</v>
      </c>
      <c r="J38" s="13">
        <v>0</v>
      </c>
      <c r="K38" s="13">
        <f t="shared" si="1"/>
        <v>1</v>
      </c>
      <c r="L38" s="13">
        <f t="shared" si="1"/>
        <v>76</v>
      </c>
    </row>
    <row r="39" spans="1:12" x14ac:dyDescent="0.25">
      <c r="A39" s="49"/>
      <c r="B39" s="14" t="s">
        <v>46</v>
      </c>
      <c r="C39" s="11">
        <v>12.3</v>
      </c>
      <c r="D39" s="12">
        <v>106.75</v>
      </c>
      <c r="E39" s="13">
        <v>0</v>
      </c>
      <c r="F39" s="13">
        <v>0</v>
      </c>
      <c r="G39" s="13">
        <v>3</v>
      </c>
      <c r="H39" s="13">
        <v>320.25</v>
      </c>
      <c r="I39" s="13">
        <v>2</v>
      </c>
      <c r="J39" s="13">
        <v>213.5</v>
      </c>
      <c r="K39" s="13">
        <f t="shared" si="1"/>
        <v>5</v>
      </c>
      <c r="L39" s="13">
        <f t="shared" si="1"/>
        <v>533.75</v>
      </c>
    </row>
    <row r="40" spans="1:12" x14ac:dyDescent="0.25">
      <c r="A40" s="49"/>
      <c r="B40" s="14" t="s">
        <v>47</v>
      </c>
      <c r="C40" s="11">
        <v>12.7</v>
      </c>
      <c r="D40" s="12">
        <v>210</v>
      </c>
      <c r="E40" s="13">
        <v>1</v>
      </c>
      <c r="F40" s="13">
        <v>210</v>
      </c>
      <c r="G40" s="13">
        <v>7</v>
      </c>
      <c r="H40" s="13">
        <v>1470</v>
      </c>
      <c r="I40" s="13">
        <v>2</v>
      </c>
      <c r="J40" s="13">
        <v>420</v>
      </c>
      <c r="K40" s="13">
        <f t="shared" si="1"/>
        <v>10</v>
      </c>
      <c r="L40" s="13">
        <f t="shared" si="1"/>
        <v>2100</v>
      </c>
    </row>
    <row r="41" spans="1:12" x14ac:dyDescent="0.25">
      <c r="A41" s="49"/>
      <c r="B41" s="14" t="s">
        <v>48</v>
      </c>
      <c r="C41" s="11">
        <v>12.7</v>
      </c>
      <c r="D41" s="12">
        <v>210</v>
      </c>
      <c r="E41" s="13">
        <v>5</v>
      </c>
      <c r="F41" s="13">
        <v>1050</v>
      </c>
      <c r="G41" s="13">
        <v>4</v>
      </c>
      <c r="H41" s="13">
        <v>840</v>
      </c>
      <c r="I41" s="13">
        <v>5</v>
      </c>
      <c r="J41" s="13">
        <v>1050</v>
      </c>
      <c r="K41" s="13">
        <f t="shared" si="1"/>
        <v>14</v>
      </c>
      <c r="L41" s="13">
        <f t="shared" si="1"/>
        <v>2940</v>
      </c>
    </row>
    <row r="42" spans="1:12" x14ac:dyDescent="0.25">
      <c r="A42" s="49"/>
      <c r="B42" s="14" t="s">
        <v>49</v>
      </c>
      <c r="C42" s="11">
        <v>12.3</v>
      </c>
      <c r="D42" s="12">
        <v>106.75</v>
      </c>
      <c r="E42" s="13">
        <v>0</v>
      </c>
      <c r="F42" s="13">
        <v>0</v>
      </c>
      <c r="G42" s="13">
        <v>2</v>
      </c>
      <c r="H42" s="13">
        <v>213.5</v>
      </c>
      <c r="I42" s="13">
        <v>0</v>
      </c>
      <c r="J42" s="13">
        <v>0</v>
      </c>
      <c r="K42" s="13">
        <f t="shared" si="1"/>
        <v>2</v>
      </c>
      <c r="L42" s="13">
        <f t="shared" si="1"/>
        <v>213.5</v>
      </c>
    </row>
    <row r="43" spans="1:12" x14ac:dyDescent="0.25">
      <c r="A43" s="49"/>
      <c r="B43" s="14" t="s">
        <v>50</v>
      </c>
      <c r="C43" s="11">
        <v>12.6</v>
      </c>
      <c r="D43" s="12">
        <v>5</v>
      </c>
      <c r="E43" s="13">
        <v>1</v>
      </c>
      <c r="F43" s="13">
        <v>65</v>
      </c>
      <c r="G43" s="13">
        <v>0</v>
      </c>
      <c r="H43" s="13">
        <v>0</v>
      </c>
      <c r="I43" s="13">
        <v>0</v>
      </c>
      <c r="J43" s="13">
        <v>0</v>
      </c>
      <c r="K43" s="13">
        <f t="shared" si="1"/>
        <v>1</v>
      </c>
      <c r="L43" s="13">
        <f t="shared" si="1"/>
        <v>65</v>
      </c>
    </row>
    <row r="44" spans="1:12" x14ac:dyDescent="0.25">
      <c r="A44" s="49"/>
      <c r="B44" s="14" t="s">
        <v>51</v>
      </c>
      <c r="C44" s="11"/>
      <c r="D44" s="12">
        <v>3</v>
      </c>
      <c r="E44" s="13">
        <v>0</v>
      </c>
      <c r="F44" s="13">
        <v>0</v>
      </c>
      <c r="G44" s="13">
        <v>0</v>
      </c>
      <c r="H44" s="13">
        <v>0</v>
      </c>
      <c r="I44" s="13">
        <v>2</v>
      </c>
      <c r="J44" s="13">
        <v>6</v>
      </c>
      <c r="K44" s="13">
        <f t="shared" si="1"/>
        <v>2</v>
      </c>
      <c r="L44" s="13">
        <f t="shared" si="1"/>
        <v>6</v>
      </c>
    </row>
    <row r="45" spans="1:12" x14ac:dyDescent="0.25">
      <c r="A45" s="49"/>
      <c r="B45" s="14" t="s">
        <v>52</v>
      </c>
      <c r="C45" s="11"/>
      <c r="D45" s="12">
        <v>15.25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f t="shared" si="1"/>
        <v>0</v>
      </c>
      <c r="L45" s="13">
        <f t="shared" si="1"/>
        <v>0</v>
      </c>
    </row>
    <row r="46" spans="1:12" x14ac:dyDescent="0.25">
      <c r="A46" s="49"/>
      <c r="B46" s="14" t="s">
        <v>53</v>
      </c>
      <c r="C46" s="11">
        <v>13.2</v>
      </c>
      <c r="D46" s="12">
        <v>3.05</v>
      </c>
      <c r="E46" s="13">
        <v>2</v>
      </c>
      <c r="F46" s="13">
        <v>6.1</v>
      </c>
      <c r="G46" s="13">
        <v>1</v>
      </c>
      <c r="H46" s="13">
        <v>3.05</v>
      </c>
      <c r="I46" s="13">
        <v>2</v>
      </c>
      <c r="J46" s="13">
        <v>6.1</v>
      </c>
      <c r="K46" s="13">
        <f t="shared" si="1"/>
        <v>5</v>
      </c>
      <c r="L46" s="13">
        <f t="shared" si="1"/>
        <v>15.249999999999998</v>
      </c>
    </row>
    <row r="47" spans="1:12" x14ac:dyDescent="0.25">
      <c r="A47" s="49"/>
      <c r="B47" s="14" t="s">
        <v>54</v>
      </c>
      <c r="C47" s="11">
        <v>90</v>
      </c>
      <c r="D47" s="12">
        <v>15.5</v>
      </c>
      <c r="E47" s="13">
        <v>0</v>
      </c>
      <c r="F47" s="13">
        <v>0</v>
      </c>
      <c r="G47" s="13">
        <v>1</v>
      </c>
      <c r="H47" s="13">
        <v>232.5</v>
      </c>
      <c r="I47" s="13">
        <v>0</v>
      </c>
      <c r="J47" s="13">
        <v>0</v>
      </c>
      <c r="K47" s="13">
        <f t="shared" si="1"/>
        <v>1</v>
      </c>
      <c r="L47" s="13">
        <f t="shared" si="1"/>
        <v>232.5</v>
      </c>
    </row>
    <row r="48" spans="1:12" x14ac:dyDescent="0.25">
      <c r="A48" s="49"/>
      <c r="B48" s="14" t="s">
        <v>55</v>
      </c>
      <c r="C48" s="11">
        <v>13.2</v>
      </c>
      <c r="D48" s="12">
        <v>7.5</v>
      </c>
      <c r="E48" s="13">
        <v>1</v>
      </c>
      <c r="F48" s="13">
        <v>7.5</v>
      </c>
      <c r="G48" s="13">
        <v>0</v>
      </c>
      <c r="H48" s="13">
        <v>0</v>
      </c>
      <c r="I48" s="13">
        <v>1</v>
      </c>
      <c r="J48" s="13">
        <v>7.5</v>
      </c>
      <c r="K48" s="13">
        <f t="shared" si="1"/>
        <v>2</v>
      </c>
      <c r="L48" s="13">
        <f t="shared" si="1"/>
        <v>15</v>
      </c>
    </row>
    <row r="49" spans="1:12" x14ac:dyDescent="0.25">
      <c r="A49" s="49"/>
      <c r="B49" s="14" t="s">
        <v>56</v>
      </c>
      <c r="C49" s="11"/>
      <c r="D49" s="12">
        <v>30.5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f t="shared" si="1"/>
        <v>0</v>
      </c>
      <c r="L49" s="13">
        <f t="shared" si="1"/>
        <v>0</v>
      </c>
    </row>
    <row r="50" spans="1:12" x14ac:dyDescent="0.25">
      <c r="A50" s="49"/>
      <c r="B50" s="14" t="s">
        <v>57</v>
      </c>
      <c r="C50" s="11">
        <v>11.2</v>
      </c>
      <c r="D50" s="12">
        <v>15.5</v>
      </c>
      <c r="E50" s="13">
        <v>1</v>
      </c>
      <c r="F50" s="13">
        <v>15.5</v>
      </c>
      <c r="G50" s="13">
        <v>0</v>
      </c>
      <c r="H50" s="13">
        <v>0</v>
      </c>
      <c r="I50" s="13">
        <v>1</v>
      </c>
      <c r="J50" s="13">
        <v>15.5</v>
      </c>
      <c r="K50" s="13">
        <f t="shared" si="1"/>
        <v>2</v>
      </c>
      <c r="L50" s="13">
        <f t="shared" si="1"/>
        <v>31</v>
      </c>
    </row>
    <row r="51" spans="1:12" x14ac:dyDescent="0.25">
      <c r="A51" s="49"/>
      <c r="B51" s="14" t="s">
        <v>58</v>
      </c>
      <c r="C51" s="11">
        <v>1.8</v>
      </c>
      <c r="D51" s="12">
        <v>20</v>
      </c>
      <c r="E51" s="13">
        <v>0</v>
      </c>
      <c r="F51" s="13">
        <v>0</v>
      </c>
      <c r="G51" s="13">
        <v>5</v>
      </c>
      <c r="H51" s="13">
        <v>100</v>
      </c>
      <c r="I51" s="13">
        <v>3</v>
      </c>
      <c r="J51" s="13">
        <v>60</v>
      </c>
      <c r="K51" s="13">
        <f t="shared" si="1"/>
        <v>8</v>
      </c>
      <c r="L51" s="13">
        <f t="shared" si="1"/>
        <v>160</v>
      </c>
    </row>
    <row r="52" spans="1:12" x14ac:dyDescent="0.25">
      <c r="A52" s="49"/>
      <c r="B52" s="14" t="s">
        <v>59</v>
      </c>
      <c r="C52" s="11"/>
      <c r="D52" s="12">
        <v>15.25</v>
      </c>
      <c r="E52" s="13">
        <v>0</v>
      </c>
      <c r="F52" s="13">
        <v>0</v>
      </c>
      <c r="G52" s="13">
        <v>1</v>
      </c>
      <c r="H52" s="13">
        <v>15.25</v>
      </c>
      <c r="I52" s="13">
        <v>0</v>
      </c>
      <c r="J52" s="13">
        <v>0</v>
      </c>
      <c r="K52" s="13">
        <f t="shared" si="1"/>
        <v>1</v>
      </c>
      <c r="L52" s="13">
        <f t="shared" si="1"/>
        <v>15.25</v>
      </c>
    </row>
    <row r="53" spans="1:12" x14ac:dyDescent="0.25">
      <c r="A53" s="49"/>
      <c r="B53" s="14" t="s">
        <v>60</v>
      </c>
      <c r="C53" s="11">
        <v>10.3</v>
      </c>
      <c r="D53" s="12">
        <v>30.5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f t="shared" si="1"/>
        <v>0</v>
      </c>
      <c r="L53" s="13">
        <f t="shared" si="1"/>
        <v>0</v>
      </c>
    </row>
    <row r="54" spans="1:12" x14ac:dyDescent="0.25">
      <c r="A54" s="49"/>
      <c r="B54" s="14" t="s">
        <v>61</v>
      </c>
      <c r="C54" s="11"/>
      <c r="D54" s="12">
        <v>7.63</v>
      </c>
      <c r="E54" s="13">
        <v>0</v>
      </c>
      <c r="F54" s="13">
        <v>0</v>
      </c>
      <c r="G54" s="13">
        <v>0</v>
      </c>
      <c r="H54" s="13">
        <v>0</v>
      </c>
      <c r="I54" s="13">
        <v>1</v>
      </c>
      <c r="J54" s="13">
        <v>7.63</v>
      </c>
      <c r="K54" s="13">
        <f t="shared" si="1"/>
        <v>1</v>
      </c>
      <c r="L54" s="13">
        <f t="shared" si="1"/>
        <v>7.63</v>
      </c>
    </row>
    <row r="55" spans="1:12" x14ac:dyDescent="0.25">
      <c r="A55" s="49"/>
      <c r="B55" s="14" t="s">
        <v>62</v>
      </c>
      <c r="C55" s="11">
        <v>10.5</v>
      </c>
      <c r="D55" s="12">
        <v>3.05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f t="shared" si="1"/>
        <v>0</v>
      </c>
      <c r="L55" s="13">
        <f t="shared" si="1"/>
        <v>0</v>
      </c>
    </row>
    <row r="56" spans="1:12" x14ac:dyDescent="0.25">
      <c r="A56" s="49"/>
      <c r="B56" s="14" t="s">
        <v>63</v>
      </c>
      <c r="C56" s="11"/>
      <c r="D56" s="12">
        <v>15.5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f t="shared" si="1"/>
        <v>0</v>
      </c>
      <c r="L56" s="13">
        <f t="shared" si="1"/>
        <v>0</v>
      </c>
    </row>
    <row r="57" spans="1:12" x14ac:dyDescent="0.25">
      <c r="A57" s="49"/>
      <c r="B57" s="14" t="s">
        <v>64</v>
      </c>
      <c r="C57" s="11"/>
      <c r="D57" s="12">
        <v>4.58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f t="shared" si="1"/>
        <v>0</v>
      </c>
      <c r="L57" s="13">
        <f t="shared" si="1"/>
        <v>0</v>
      </c>
    </row>
    <row r="58" spans="1:12" x14ac:dyDescent="0.25">
      <c r="A58" s="49"/>
      <c r="B58" s="14" t="s">
        <v>65</v>
      </c>
      <c r="C58" s="11"/>
      <c r="D58" s="12">
        <v>11.45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f t="shared" si="1"/>
        <v>0</v>
      </c>
      <c r="L58" s="13">
        <f t="shared" si="1"/>
        <v>0</v>
      </c>
    </row>
    <row r="59" spans="1:12" x14ac:dyDescent="0.25">
      <c r="A59" s="49"/>
      <c r="B59" s="14" t="s">
        <v>66</v>
      </c>
      <c r="C59" s="11">
        <v>10.3</v>
      </c>
      <c r="D59" s="12">
        <v>30.5</v>
      </c>
      <c r="E59" s="13">
        <v>1</v>
      </c>
      <c r="F59" s="13">
        <v>30.5</v>
      </c>
      <c r="G59" s="13">
        <v>0</v>
      </c>
      <c r="H59" s="13">
        <v>0</v>
      </c>
      <c r="I59" s="13">
        <v>0</v>
      </c>
      <c r="J59" s="13">
        <v>0</v>
      </c>
      <c r="K59" s="13">
        <f t="shared" si="1"/>
        <v>1</v>
      </c>
      <c r="L59" s="13">
        <f t="shared" si="1"/>
        <v>30.5</v>
      </c>
    </row>
    <row r="60" spans="1:12" x14ac:dyDescent="0.25">
      <c r="A60" s="49"/>
      <c r="B60" s="14" t="s">
        <v>67</v>
      </c>
      <c r="C60" s="11"/>
      <c r="D60" s="12">
        <v>76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f t="shared" si="1"/>
        <v>0</v>
      </c>
      <c r="L60" s="13">
        <f t="shared" si="1"/>
        <v>0</v>
      </c>
    </row>
    <row r="61" spans="1:12" x14ac:dyDescent="0.25">
      <c r="A61" s="49"/>
      <c r="B61" s="14" t="s">
        <v>68</v>
      </c>
      <c r="C61" s="11"/>
      <c r="D61" s="12">
        <v>7.63</v>
      </c>
      <c r="E61" s="13">
        <v>0</v>
      </c>
      <c r="F61" s="13">
        <v>0</v>
      </c>
      <c r="G61" s="13">
        <v>1</v>
      </c>
      <c r="H61" s="13">
        <v>7.63</v>
      </c>
      <c r="I61" s="13">
        <v>0</v>
      </c>
      <c r="J61" s="13">
        <v>0</v>
      </c>
      <c r="K61" s="13">
        <f t="shared" si="1"/>
        <v>1</v>
      </c>
      <c r="L61" s="13">
        <f t="shared" si="1"/>
        <v>7.63</v>
      </c>
    </row>
    <row r="62" spans="1:12" x14ac:dyDescent="0.25">
      <c r="A62" s="49"/>
      <c r="B62" s="14" t="s">
        <v>69</v>
      </c>
      <c r="C62" s="11"/>
      <c r="D62" s="12">
        <v>23.5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f t="shared" si="1"/>
        <v>0</v>
      </c>
      <c r="L62" s="13">
        <f t="shared" si="1"/>
        <v>0</v>
      </c>
    </row>
    <row r="63" spans="1:12" x14ac:dyDescent="0.25">
      <c r="A63" s="49"/>
      <c r="B63" s="14" t="s">
        <v>70</v>
      </c>
      <c r="C63" s="11">
        <v>11.2</v>
      </c>
      <c r="D63" s="12">
        <v>25</v>
      </c>
      <c r="E63" s="13">
        <v>0</v>
      </c>
      <c r="F63" s="13">
        <v>0</v>
      </c>
      <c r="G63" s="13">
        <v>0</v>
      </c>
      <c r="H63" s="13">
        <v>0</v>
      </c>
      <c r="I63" s="13">
        <v>2</v>
      </c>
      <c r="J63" s="13">
        <v>50</v>
      </c>
      <c r="K63" s="13">
        <f t="shared" si="1"/>
        <v>2</v>
      </c>
      <c r="L63" s="13">
        <f t="shared" si="1"/>
        <v>50</v>
      </c>
    </row>
    <row r="64" spans="1:12" x14ac:dyDescent="0.25">
      <c r="A64" s="49"/>
      <c r="B64" s="14" t="s">
        <v>71</v>
      </c>
      <c r="C64" s="11">
        <v>11.2</v>
      </c>
      <c r="D64" s="12">
        <v>15</v>
      </c>
      <c r="E64" s="13">
        <v>0</v>
      </c>
      <c r="F64" s="13">
        <v>0</v>
      </c>
      <c r="G64" s="13">
        <v>1</v>
      </c>
      <c r="H64" s="13">
        <v>15</v>
      </c>
      <c r="I64" s="13">
        <v>0</v>
      </c>
      <c r="J64" s="13">
        <v>0</v>
      </c>
      <c r="K64" s="13">
        <f t="shared" si="1"/>
        <v>1</v>
      </c>
      <c r="L64" s="13">
        <f t="shared" si="1"/>
        <v>15</v>
      </c>
    </row>
    <row r="65" spans="1:12" x14ac:dyDescent="0.25">
      <c r="A65" s="49"/>
      <c r="B65" s="14" t="s">
        <v>72</v>
      </c>
      <c r="C65" s="11">
        <v>10.3</v>
      </c>
      <c r="D65" s="12">
        <v>15.25</v>
      </c>
      <c r="E65" s="13">
        <v>2</v>
      </c>
      <c r="F65" s="13">
        <v>30.5</v>
      </c>
      <c r="G65" s="13">
        <v>1</v>
      </c>
      <c r="H65" s="13">
        <v>15.25</v>
      </c>
      <c r="I65" s="13">
        <v>1</v>
      </c>
      <c r="J65" s="13">
        <v>15.25</v>
      </c>
      <c r="K65" s="13">
        <f t="shared" si="1"/>
        <v>4</v>
      </c>
      <c r="L65" s="13">
        <f t="shared" si="1"/>
        <v>61</v>
      </c>
    </row>
    <row r="66" spans="1:12" x14ac:dyDescent="0.25">
      <c r="A66" s="49"/>
      <c r="B66" s="14" t="s">
        <v>73</v>
      </c>
      <c r="C66" s="11">
        <v>10.3</v>
      </c>
      <c r="D66" s="12">
        <v>30.5</v>
      </c>
      <c r="E66" s="13">
        <v>6</v>
      </c>
      <c r="F66" s="13">
        <v>183</v>
      </c>
      <c r="G66" s="13">
        <v>1</v>
      </c>
      <c r="H66" s="13">
        <v>30.5</v>
      </c>
      <c r="I66" s="13">
        <v>0</v>
      </c>
      <c r="J66" s="13">
        <v>0</v>
      </c>
      <c r="K66" s="13">
        <f t="shared" si="1"/>
        <v>7</v>
      </c>
      <c r="L66" s="13">
        <f t="shared" si="1"/>
        <v>213.5</v>
      </c>
    </row>
    <row r="67" spans="1:12" x14ac:dyDescent="0.25">
      <c r="A67" s="49"/>
      <c r="B67" s="14" t="s">
        <v>74</v>
      </c>
      <c r="C67" s="11">
        <v>10.5</v>
      </c>
      <c r="D67" s="12">
        <v>3.05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f t="shared" si="1"/>
        <v>0</v>
      </c>
      <c r="L67" s="13">
        <f t="shared" si="1"/>
        <v>0</v>
      </c>
    </row>
    <row r="68" spans="1:12" x14ac:dyDescent="0.25">
      <c r="A68" s="49"/>
      <c r="B68" s="14" t="s">
        <v>75</v>
      </c>
      <c r="C68" s="11"/>
      <c r="D68" s="12">
        <v>500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f t="shared" ref="K68:L100" si="2">E68+G68+I68</f>
        <v>0</v>
      </c>
      <c r="L68" s="13">
        <f t="shared" si="2"/>
        <v>0</v>
      </c>
    </row>
    <row r="69" spans="1:12" x14ac:dyDescent="0.25">
      <c r="A69" s="49"/>
      <c r="B69" s="14" t="s">
        <v>76</v>
      </c>
      <c r="C69" s="11">
        <v>60.2</v>
      </c>
      <c r="D69" s="12">
        <v>150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f t="shared" si="2"/>
        <v>0</v>
      </c>
      <c r="L69" s="13">
        <f t="shared" si="2"/>
        <v>0</v>
      </c>
    </row>
    <row r="70" spans="1:12" x14ac:dyDescent="0.25">
      <c r="A70" s="49"/>
      <c r="B70" s="14" t="s">
        <v>77</v>
      </c>
      <c r="C70" s="11">
        <v>11.2</v>
      </c>
      <c r="D70" s="12">
        <v>15</v>
      </c>
      <c r="E70" s="13">
        <v>0</v>
      </c>
      <c r="F70" s="13">
        <v>0</v>
      </c>
      <c r="G70" s="13">
        <v>1</v>
      </c>
      <c r="H70" s="13">
        <v>15</v>
      </c>
      <c r="I70" s="13">
        <v>0</v>
      </c>
      <c r="J70" s="13">
        <v>0</v>
      </c>
      <c r="K70" s="13">
        <f t="shared" si="2"/>
        <v>1</v>
      </c>
      <c r="L70" s="13">
        <f t="shared" si="2"/>
        <v>15</v>
      </c>
    </row>
    <row r="71" spans="1:12" x14ac:dyDescent="0.25">
      <c r="A71" s="49"/>
      <c r="B71" s="14" t="s">
        <v>78</v>
      </c>
      <c r="C71" s="11">
        <v>40.4</v>
      </c>
      <c r="D71" s="12">
        <v>7</v>
      </c>
      <c r="E71" s="13">
        <v>4</v>
      </c>
      <c r="F71" s="13">
        <v>28</v>
      </c>
      <c r="G71" s="13">
        <v>2</v>
      </c>
      <c r="H71" s="13">
        <v>14</v>
      </c>
      <c r="I71" s="13">
        <v>0</v>
      </c>
      <c r="J71" s="13">
        <v>0</v>
      </c>
      <c r="K71" s="13">
        <f t="shared" si="2"/>
        <v>6</v>
      </c>
      <c r="L71" s="13">
        <f t="shared" si="2"/>
        <v>42</v>
      </c>
    </row>
    <row r="72" spans="1:12" x14ac:dyDescent="0.25">
      <c r="A72" s="49"/>
      <c r="B72" s="14" t="s">
        <v>79</v>
      </c>
      <c r="C72" s="11">
        <v>4.0999999999999996</v>
      </c>
      <c r="D72" s="12">
        <v>0.77173449980981357</v>
      </c>
      <c r="E72" s="13">
        <v>86</v>
      </c>
      <c r="F72" s="13">
        <v>66.22</v>
      </c>
      <c r="G72" s="13">
        <v>56</v>
      </c>
      <c r="H72" s="13">
        <v>43.12</v>
      </c>
      <c r="I72" s="13">
        <v>29</v>
      </c>
      <c r="J72" s="13">
        <v>22.33</v>
      </c>
      <c r="K72" s="13">
        <f t="shared" si="2"/>
        <v>171</v>
      </c>
      <c r="L72" s="13">
        <f t="shared" si="2"/>
        <v>131.67000000000002</v>
      </c>
    </row>
    <row r="73" spans="1:12" x14ac:dyDescent="0.25">
      <c r="A73" s="49"/>
      <c r="B73" s="14" t="s">
        <v>80</v>
      </c>
      <c r="C73" s="11"/>
      <c r="D73" s="12">
        <v>3.05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f t="shared" si="2"/>
        <v>0</v>
      </c>
      <c r="L73" s="13">
        <f t="shared" si="2"/>
        <v>0</v>
      </c>
    </row>
    <row r="74" spans="1:12" x14ac:dyDescent="0.25">
      <c r="A74" s="49"/>
      <c r="B74" s="14" t="s">
        <v>81</v>
      </c>
      <c r="C74" s="11"/>
      <c r="D74" s="12">
        <v>13.96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f t="shared" si="2"/>
        <v>0</v>
      </c>
      <c r="L74" s="13">
        <f t="shared" si="2"/>
        <v>0</v>
      </c>
    </row>
    <row r="75" spans="1:12" x14ac:dyDescent="0.25">
      <c r="A75" s="49"/>
      <c r="B75" s="14" t="s">
        <v>82</v>
      </c>
      <c r="C75" s="11">
        <v>10.4</v>
      </c>
      <c r="D75" s="12">
        <v>15.25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f t="shared" si="2"/>
        <v>0</v>
      </c>
      <c r="L75" s="13">
        <f t="shared" si="2"/>
        <v>0</v>
      </c>
    </row>
    <row r="76" spans="1:12" x14ac:dyDescent="0.25">
      <c r="A76" s="49"/>
      <c r="B76" s="14" t="s">
        <v>83</v>
      </c>
      <c r="C76" s="11"/>
      <c r="D76" s="12">
        <v>30.5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f t="shared" si="2"/>
        <v>0</v>
      </c>
      <c r="L76" s="13">
        <f t="shared" si="2"/>
        <v>0</v>
      </c>
    </row>
    <row r="77" spans="1:12" x14ac:dyDescent="0.25">
      <c r="A77" s="49"/>
      <c r="B77" s="14" t="s">
        <v>84</v>
      </c>
      <c r="C77" s="11">
        <v>12.5</v>
      </c>
      <c r="D77" s="12">
        <v>55</v>
      </c>
      <c r="E77" s="13">
        <v>2</v>
      </c>
      <c r="F77" s="13">
        <v>110</v>
      </c>
      <c r="G77" s="13">
        <v>3</v>
      </c>
      <c r="H77" s="13">
        <v>165</v>
      </c>
      <c r="I77" s="13">
        <v>1</v>
      </c>
      <c r="J77" s="13">
        <v>55</v>
      </c>
      <c r="K77" s="13">
        <f t="shared" si="2"/>
        <v>6</v>
      </c>
      <c r="L77" s="13">
        <f t="shared" si="2"/>
        <v>330</v>
      </c>
    </row>
    <row r="78" spans="1:12" x14ac:dyDescent="0.25">
      <c r="A78" s="49"/>
      <c r="B78" s="14" t="s">
        <v>85</v>
      </c>
      <c r="C78" s="11">
        <v>12.5</v>
      </c>
      <c r="D78" s="12">
        <v>190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f t="shared" si="2"/>
        <v>0</v>
      </c>
      <c r="L78" s="13">
        <f t="shared" si="2"/>
        <v>0</v>
      </c>
    </row>
    <row r="79" spans="1:12" x14ac:dyDescent="0.25">
      <c r="A79" s="49"/>
      <c r="B79" s="14" t="s">
        <v>86</v>
      </c>
      <c r="C79" s="11"/>
      <c r="D79" s="12">
        <v>3.05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f t="shared" si="2"/>
        <v>0</v>
      </c>
      <c r="L79" s="13">
        <f t="shared" si="2"/>
        <v>0</v>
      </c>
    </row>
    <row r="80" spans="1:12" x14ac:dyDescent="0.25">
      <c r="A80" s="49"/>
      <c r="B80" s="14" t="s">
        <v>87</v>
      </c>
      <c r="C80" s="11">
        <v>13.1</v>
      </c>
      <c r="D80" s="12">
        <v>15.25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f t="shared" si="2"/>
        <v>0</v>
      </c>
      <c r="L80" s="13">
        <f t="shared" si="2"/>
        <v>0</v>
      </c>
    </row>
    <row r="81" spans="1:12" x14ac:dyDescent="0.25">
      <c r="A81" s="49"/>
      <c r="B81" s="14" t="s">
        <v>88</v>
      </c>
      <c r="C81" s="11"/>
      <c r="D81" s="12">
        <v>45.75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f t="shared" si="2"/>
        <v>0</v>
      </c>
      <c r="L81" s="13">
        <f t="shared" si="2"/>
        <v>0</v>
      </c>
    </row>
    <row r="82" spans="1:12" x14ac:dyDescent="0.25">
      <c r="A82" s="49"/>
      <c r="B82" s="14" t="s">
        <v>89</v>
      </c>
      <c r="C82" s="11">
        <v>13.2</v>
      </c>
      <c r="D82" s="12">
        <v>7.5</v>
      </c>
      <c r="E82" s="13">
        <v>0</v>
      </c>
      <c r="F82" s="13">
        <v>0</v>
      </c>
      <c r="G82" s="13">
        <v>1</v>
      </c>
      <c r="H82" s="13">
        <v>7.5</v>
      </c>
      <c r="I82" s="13">
        <v>0</v>
      </c>
      <c r="J82" s="13">
        <v>0</v>
      </c>
      <c r="K82" s="13">
        <f t="shared" si="2"/>
        <v>1</v>
      </c>
      <c r="L82" s="13">
        <f t="shared" si="2"/>
        <v>7.5</v>
      </c>
    </row>
    <row r="83" spans="1:12" x14ac:dyDescent="0.25">
      <c r="A83" s="49"/>
      <c r="B83" s="14" t="s">
        <v>90</v>
      </c>
      <c r="C83" s="11"/>
      <c r="D83" s="12">
        <v>30.5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f t="shared" si="2"/>
        <v>0</v>
      </c>
      <c r="L83" s="13">
        <f t="shared" si="2"/>
        <v>0</v>
      </c>
    </row>
    <row r="84" spans="1:12" x14ac:dyDescent="0.25">
      <c r="A84" s="49"/>
      <c r="B84" s="14" t="s">
        <v>91</v>
      </c>
      <c r="C84" s="11"/>
      <c r="D84" s="12">
        <v>15.25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f t="shared" si="2"/>
        <v>0</v>
      </c>
      <c r="L84" s="13">
        <f t="shared" si="2"/>
        <v>0</v>
      </c>
    </row>
    <row r="85" spans="1:12" x14ac:dyDescent="0.25">
      <c r="A85" s="49"/>
      <c r="B85" s="14" t="s">
        <v>92</v>
      </c>
      <c r="C85" s="11">
        <v>13.2</v>
      </c>
      <c r="D85" s="12">
        <v>7.63</v>
      </c>
      <c r="E85" s="13">
        <v>0</v>
      </c>
      <c r="F85" s="13">
        <v>0</v>
      </c>
      <c r="G85" s="13">
        <v>0</v>
      </c>
      <c r="H85" s="13">
        <v>0</v>
      </c>
      <c r="I85" s="13">
        <v>1</v>
      </c>
      <c r="J85" s="13">
        <v>7.63</v>
      </c>
      <c r="K85" s="13">
        <f t="shared" si="2"/>
        <v>1</v>
      </c>
      <c r="L85" s="13">
        <f t="shared" si="2"/>
        <v>7.63</v>
      </c>
    </row>
    <row r="86" spans="1:12" x14ac:dyDescent="0.25">
      <c r="A86" s="49"/>
      <c r="B86" s="14" t="s">
        <v>93</v>
      </c>
      <c r="C86" s="11">
        <v>13.1</v>
      </c>
      <c r="D86" s="12">
        <v>15.25</v>
      </c>
      <c r="E86" s="13">
        <v>0</v>
      </c>
      <c r="F86" s="13">
        <v>0</v>
      </c>
      <c r="G86" s="13">
        <v>0</v>
      </c>
      <c r="H86" s="13">
        <v>0</v>
      </c>
      <c r="I86" s="13">
        <v>3</v>
      </c>
      <c r="J86" s="13">
        <v>45.75</v>
      </c>
      <c r="K86" s="13">
        <f t="shared" si="2"/>
        <v>3</v>
      </c>
      <c r="L86" s="13">
        <f t="shared" si="2"/>
        <v>45.75</v>
      </c>
    </row>
    <row r="87" spans="1:12" x14ac:dyDescent="0.25">
      <c r="A87" s="49"/>
      <c r="B87" s="14" t="s">
        <v>94</v>
      </c>
      <c r="C87" s="11">
        <v>10.5</v>
      </c>
      <c r="D87" s="12">
        <v>3</v>
      </c>
      <c r="E87" s="13">
        <v>3</v>
      </c>
      <c r="F87" s="13">
        <v>9</v>
      </c>
      <c r="G87" s="13">
        <v>2</v>
      </c>
      <c r="H87" s="13">
        <v>6</v>
      </c>
      <c r="I87" s="13">
        <v>3</v>
      </c>
      <c r="J87" s="13">
        <v>9</v>
      </c>
      <c r="K87" s="13">
        <f t="shared" si="2"/>
        <v>8</v>
      </c>
      <c r="L87" s="13">
        <f t="shared" si="2"/>
        <v>24</v>
      </c>
    </row>
    <row r="88" spans="1:12" x14ac:dyDescent="0.25">
      <c r="A88" s="49"/>
      <c r="B88" s="14" t="s">
        <v>95</v>
      </c>
      <c r="C88" s="11">
        <v>10.5</v>
      </c>
      <c r="D88" s="12">
        <v>7.63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f t="shared" si="2"/>
        <v>0</v>
      </c>
      <c r="L88" s="13">
        <f t="shared" si="2"/>
        <v>0</v>
      </c>
    </row>
    <row r="89" spans="1:12" x14ac:dyDescent="0.25">
      <c r="A89" s="49"/>
      <c r="B89" s="14" t="s">
        <v>96</v>
      </c>
      <c r="C89" s="11">
        <v>10.4</v>
      </c>
      <c r="D89" s="12">
        <v>15.25</v>
      </c>
      <c r="E89" s="13">
        <v>4</v>
      </c>
      <c r="F89" s="13">
        <v>61</v>
      </c>
      <c r="G89" s="13">
        <v>6</v>
      </c>
      <c r="H89" s="13">
        <v>91.5</v>
      </c>
      <c r="I89" s="13">
        <v>5</v>
      </c>
      <c r="J89" s="13">
        <v>76.25</v>
      </c>
      <c r="K89" s="13">
        <f t="shared" si="2"/>
        <v>15</v>
      </c>
      <c r="L89" s="13">
        <f t="shared" si="2"/>
        <v>228.75</v>
      </c>
    </row>
    <row r="90" spans="1:12" x14ac:dyDescent="0.25">
      <c r="A90" s="49"/>
      <c r="B90" s="14" t="s">
        <v>97</v>
      </c>
      <c r="C90" s="11"/>
      <c r="D90" s="12">
        <v>7.63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f t="shared" si="2"/>
        <v>0</v>
      </c>
      <c r="L90" s="13">
        <f t="shared" si="2"/>
        <v>0</v>
      </c>
    </row>
    <row r="91" spans="1:12" x14ac:dyDescent="0.25">
      <c r="A91" s="49"/>
      <c r="B91" s="14" t="s">
        <v>98</v>
      </c>
      <c r="C91" s="11">
        <v>10.3</v>
      </c>
      <c r="D91" s="12">
        <v>30.5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f t="shared" si="2"/>
        <v>0</v>
      </c>
      <c r="L91" s="13">
        <f t="shared" si="2"/>
        <v>0</v>
      </c>
    </row>
    <row r="92" spans="1:12" x14ac:dyDescent="0.25">
      <c r="A92" s="49"/>
      <c r="B92" s="14" t="s">
        <v>99</v>
      </c>
      <c r="C92" s="11"/>
      <c r="D92" s="12">
        <v>30.5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f t="shared" si="2"/>
        <v>0</v>
      </c>
      <c r="L92" s="13">
        <f t="shared" si="2"/>
        <v>0</v>
      </c>
    </row>
    <row r="93" spans="1:12" x14ac:dyDescent="0.25">
      <c r="A93" s="49"/>
      <c r="B93" s="14" t="s">
        <v>100</v>
      </c>
      <c r="C93" s="11"/>
      <c r="D93" s="12">
        <v>1.5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f t="shared" si="2"/>
        <v>0</v>
      </c>
      <c r="L93" s="13">
        <f t="shared" si="2"/>
        <v>0</v>
      </c>
    </row>
    <row r="94" spans="1:12" x14ac:dyDescent="0.25">
      <c r="A94" s="49"/>
      <c r="B94" s="14" t="s">
        <v>101</v>
      </c>
      <c r="C94" s="11"/>
      <c r="D94" s="12">
        <v>1.53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f t="shared" si="2"/>
        <v>0</v>
      </c>
      <c r="L94" s="13">
        <f t="shared" si="2"/>
        <v>0</v>
      </c>
    </row>
    <row r="95" spans="1:12" x14ac:dyDescent="0.25">
      <c r="A95" s="49"/>
      <c r="B95" s="14" t="s">
        <v>102</v>
      </c>
      <c r="C95" s="11"/>
      <c r="D95" s="12">
        <v>1.53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f t="shared" si="2"/>
        <v>0</v>
      </c>
      <c r="L95" s="13">
        <f t="shared" si="2"/>
        <v>0</v>
      </c>
    </row>
    <row r="96" spans="1:12" x14ac:dyDescent="0.25">
      <c r="A96" s="49"/>
      <c r="B96" s="14" t="s">
        <v>103</v>
      </c>
      <c r="C96" s="11">
        <v>10.4</v>
      </c>
      <c r="D96" s="12">
        <v>10</v>
      </c>
      <c r="E96" s="13">
        <v>2</v>
      </c>
      <c r="F96" s="13">
        <v>20</v>
      </c>
      <c r="G96" s="13">
        <v>0</v>
      </c>
      <c r="H96" s="13">
        <v>0</v>
      </c>
      <c r="I96" s="13">
        <v>0</v>
      </c>
      <c r="J96" s="13">
        <v>0</v>
      </c>
      <c r="K96" s="13">
        <f t="shared" si="2"/>
        <v>2</v>
      </c>
      <c r="L96" s="13">
        <f t="shared" si="2"/>
        <v>20</v>
      </c>
    </row>
    <row r="97" spans="1:12" x14ac:dyDescent="0.25">
      <c r="A97" s="49"/>
      <c r="B97" s="14" t="s">
        <v>104</v>
      </c>
      <c r="C97" s="11"/>
      <c r="D97" s="12">
        <v>45.75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f t="shared" si="2"/>
        <v>0</v>
      </c>
      <c r="L97" s="13">
        <f t="shared" si="2"/>
        <v>0</v>
      </c>
    </row>
    <row r="98" spans="1:12" x14ac:dyDescent="0.25">
      <c r="A98" s="49"/>
      <c r="B98" s="14" t="s">
        <v>105</v>
      </c>
      <c r="C98" s="11"/>
      <c r="D98" s="12">
        <v>152.5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f t="shared" si="2"/>
        <v>0</v>
      </c>
      <c r="L98" s="13">
        <f t="shared" si="2"/>
        <v>0</v>
      </c>
    </row>
    <row r="99" spans="1:12" x14ac:dyDescent="0.25">
      <c r="A99" s="49"/>
      <c r="B99" s="14" t="s">
        <v>106</v>
      </c>
      <c r="C99" s="11"/>
      <c r="D99" s="12">
        <v>30.5</v>
      </c>
      <c r="E99" s="13">
        <v>3</v>
      </c>
      <c r="F99" s="13">
        <v>91.5</v>
      </c>
      <c r="G99" s="13">
        <v>0</v>
      </c>
      <c r="H99" s="13">
        <v>0</v>
      </c>
      <c r="I99" s="13">
        <v>0</v>
      </c>
      <c r="J99" s="13">
        <v>0</v>
      </c>
      <c r="K99" s="13">
        <f t="shared" si="2"/>
        <v>3</v>
      </c>
      <c r="L99" s="13">
        <f t="shared" si="2"/>
        <v>91.5</v>
      </c>
    </row>
    <row r="100" spans="1:12" x14ac:dyDescent="0.25">
      <c r="A100" s="49"/>
      <c r="B100" s="14" t="s">
        <v>107</v>
      </c>
      <c r="C100" s="11"/>
      <c r="D100" s="12">
        <v>45.75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f t="shared" si="2"/>
        <v>0</v>
      </c>
      <c r="L100" s="13">
        <f t="shared" si="2"/>
        <v>0</v>
      </c>
    </row>
    <row r="101" spans="1:12" x14ac:dyDescent="0.25">
      <c r="A101" s="49"/>
      <c r="B101" s="14" t="s">
        <v>108</v>
      </c>
      <c r="C101" s="11">
        <v>13.1</v>
      </c>
      <c r="D101" s="12">
        <v>15.25</v>
      </c>
      <c r="E101" s="13">
        <v>1</v>
      </c>
      <c r="F101" s="13">
        <v>15.25</v>
      </c>
      <c r="G101" s="13">
        <v>0</v>
      </c>
      <c r="H101" s="13">
        <v>0</v>
      </c>
      <c r="I101" s="13">
        <v>1</v>
      </c>
      <c r="J101" s="13">
        <v>15.25</v>
      </c>
      <c r="K101" s="13">
        <f t="shared" ref="K101:L132" si="3">E101+G101+I101</f>
        <v>2</v>
      </c>
      <c r="L101" s="13">
        <f t="shared" si="3"/>
        <v>30.5</v>
      </c>
    </row>
    <row r="102" spans="1:12" x14ac:dyDescent="0.25">
      <c r="A102" s="49"/>
      <c r="B102" s="14" t="s">
        <v>109</v>
      </c>
      <c r="C102" s="11">
        <v>40.799999999999997</v>
      </c>
      <c r="D102" s="12">
        <v>7.63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f t="shared" si="3"/>
        <v>0</v>
      </c>
      <c r="L102" s="13">
        <f t="shared" si="3"/>
        <v>0</v>
      </c>
    </row>
    <row r="103" spans="1:12" x14ac:dyDescent="0.25">
      <c r="A103" s="49"/>
      <c r="B103" s="14" t="s">
        <v>110</v>
      </c>
      <c r="C103" s="11">
        <v>10.5</v>
      </c>
      <c r="D103" s="12">
        <v>3</v>
      </c>
      <c r="E103" s="13">
        <v>0</v>
      </c>
      <c r="F103" s="13">
        <v>0</v>
      </c>
      <c r="G103" s="13">
        <v>0</v>
      </c>
      <c r="H103" s="13">
        <v>0</v>
      </c>
      <c r="I103" s="13">
        <v>14</v>
      </c>
      <c r="J103" s="13">
        <v>42</v>
      </c>
      <c r="K103" s="13">
        <f t="shared" si="3"/>
        <v>14</v>
      </c>
      <c r="L103" s="13">
        <f t="shared" si="3"/>
        <v>42</v>
      </c>
    </row>
    <row r="104" spans="1:12" x14ac:dyDescent="0.25">
      <c r="A104" s="49"/>
      <c r="B104" s="14" t="s">
        <v>111</v>
      </c>
      <c r="C104" s="11">
        <v>70.099999999999994</v>
      </c>
      <c r="D104" s="12">
        <v>2.2000000000000002</v>
      </c>
      <c r="E104" s="13">
        <v>2</v>
      </c>
      <c r="F104" s="13">
        <v>4.4000000000000004</v>
      </c>
      <c r="G104" s="13">
        <v>0</v>
      </c>
      <c r="H104" s="13">
        <v>0</v>
      </c>
      <c r="I104" s="13">
        <v>3</v>
      </c>
      <c r="J104" s="13">
        <v>6.6</v>
      </c>
      <c r="K104" s="13">
        <f t="shared" si="3"/>
        <v>5</v>
      </c>
      <c r="L104" s="13">
        <f t="shared" si="3"/>
        <v>11</v>
      </c>
    </row>
    <row r="105" spans="1:12" x14ac:dyDescent="0.25">
      <c r="A105" s="49"/>
      <c r="B105" s="14" t="s">
        <v>112</v>
      </c>
      <c r="C105" s="11">
        <v>70.2</v>
      </c>
      <c r="D105" s="12">
        <v>8</v>
      </c>
      <c r="E105" s="13">
        <v>0</v>
      </c>
      <c r="F105" s="13">
        <v>0</v>
      </c>
      <c r="G105" s="13">
        <v>1</v>
      </c>
      <c r="H105" s="13">
        <v>8</v>
      </c>
      <c r="I105" s="13">
        <v>7</v>
      </c>
      <c r="J105" s="13">
        <v>56</v>
      </c>
      <c r="K105" s="13">
        <f t="shared" si="3"/>
        <v>8</v>
      </c>
      <c r="L105" s="13">
        <f t="shared" si="3"/>
        <v>64</v>
      </c>
    </row>
    <row r="106" spans="1:12" x14ac:dyDescent="0.25">
      <c r="A106" s="49"/>
      <c r="B106" s="14" t="s">
        <v>113</v>
      </c>
      <c r="C106" s="11">
        <v>50.6</v>
      </c>
      <c r="D106" s="12">
        <v>15.25</v>
      </c>
      <c r="E106" s="13">
        <v>3</v>
      </c>
      <c r="F106" s="13">
        <v>45.75</v>
      </c>
      <c r="G106" s="13">
        <v>4</v>
      </c>
      <c r="H106" s="13">
        <v>61</v>
      </c>
      <c r="I106" s="13">
        <v>7</v>
      </c>
      <c r="J106" s="13">
        <v>106.75</v>
      </c>
      <c r="K106" s="13">
        <f t="shared" si="3"/>
        <v>14</v>
      </c>
      <c r="L106" s="13">
        <f t="shared" si="3"/>
        <v>213.5</v>
      </c>
    </row>
    <row r="107" spans="1:12" x14ac:dyDescent="0.25">
      <c r="A107" s="49"/>
      <c r="B107" s="14" t="s">
        <v>114</v>
      </c>
      <c r="C107" s="11"/>
      <c r="D107" s="12">
        <v>15.25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f t="shared" si="3"/>
        <v>0</v>
      </c>
      <c r="L107" s="13">
        <f t="shared" si="3"/>
        <v>0</v>
      </c>
    </row>
    <row r="108" spans="1:12" x14ac:dyDescent="0.25">
      <c r="A108" s="49"/>
      <c r="B108" s="14" t="s">
        <v>115</v>
      </c>
      <c r="C108" s="11"/>
      <c r="D108" s="12">
        <v>45.75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f t="shared" si="3"/>
        <v>0</v>
      </c>
      <c r="L108" s="13">
        <f t="shared" si="3"/>
        <v>0</v>
      </c>
    </row>
    <row r="109" spans="1:12" x14ac:dyDescent="0.25">
      <c r="A109" s="49"/>
      <c r="B109" s="14" t="s">
        <v>116</v>
      </c>
      <c r="C109" s="11"/>
      <c r="D109" s="12">
        <v>76.25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f t="shared" si="3"/>
        <v>0</v>
      </c>
      <c r="L109" s="13">
        <f t="shared" si="3"/>
        <v>0</v>
      </c>
    </row>
    <row r="110" spans="1:12" x14ac:dyDescent="0.25">
      <c r="A110" s="49"/>
      <c r="B110" s="14" t="s">
        <v>117</v>
      </c>
      <c r="C110" s="11">
        <v>90</v>
      </c>
      <c r="D110" s="12">
        <v>457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f t="shared" si="3"/>
        <v>0</v>
      </c>
      <c r="L110" s="13">
        <f t="shared" si="3"/>
        <v>0</v>
      </c>
    </row>
    <row r="111" spans="1:12" x14ac:dyDescent="0.25">
      <c r="A111" s="49"/>
      <c r="B111" s="14" t="s">
        <v>118</v>
      </c>
      <c r="C111" s="11">
        <v>90</v>
      </c>
      <c r="D111" s="12">
        <v>152.44999999999999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f t="shared" si="3"/>
        <v>0</v>
      </c>
      <c r="L111" s="13">
        <f t="shared" si="3"/>
        <v>0</v>
      </c>
    </row>
    <row r="112" spans="1:12" x14ac:dyDescent="0.25">
      <c r="A112" s="49"/>
      <c r="B112" s="14" t="s">
        <v>119</v>
      </c>
      <c r="C112" s="11"/>
      <c r="D112" s="12">
        <v>7.63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f t="shared" si="3"/>
        <v>0</v>
      </c>
      <c r="L112" s="13">
        <f t="shared" si="3"/>
        <v>0</v>
      </c>
    </row>
    <row r="113" spans="1:12" x14ac:dyDescent="0.25">
      <c r="A113" s="49"/>
      <c r="B113" s="14" t="s">
        <v>120</v>
      </c>
      <c r="C113" s="11">
        <v>40.299999999999997</v>
      </c>
      <c r="D113" s="12">
        <v>1.53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f t="shared" si="3"/>
        <v>0</v>
      </c>
      <c r="L113" s="13">
        <f t="shared" si="3"/>
        <v>0</v>
      </c>
    </row>
    <row r="114" spans="1:12" x14ac:dyDescent="0.25">
      <c r="A114" s="49"/>
      <c r="B114" s="14" t="s">
        <v>121</v>
      </c>
      <c r="C114" s="11">
        <v>10.4</v>
      </c>
      <c r="D114" s="12">
        <v>7.63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f t="shared" si="3"/>
        <v>0</v>
      </c>
      <c r="L114" s="13">
        <f t="shared" si="3"/>
        <v>0</v>
      </c>
    </row>
    <row r="115" spans="1:12" x14ac:dyDescent="0.25">
      <c r="A115" s="49"/>
      <c r="B115" s="14" t="s">
        <v>122</v>
      </c>
      <c r="C115" s="11">
        <v>10.5</v>
      </c>
      <c r="D115" s="12">
        <v>1.53</v>
      </c>
      <c r="E115" s="13">
        <v>0</v>
      </c>
      <c r="F115" s="13">
        <v>0</v>
      </c>
      <c r="G115" s="13">
        <v>1</v>
      </c>
      <c r="H115" s="13">
        <v>1.53</v>
      </c>
      <c r="I115" s="13">
        <v>0</v>
      </c>
      <c r="J115" s="13">
        <v>0</v>
      </c>
      <c r="K115" s="13">
        <f t="shared" si="3"/>
        <v>1</v>
      </c>
      <c r="L115" s="13">
        <f t="shared" si="3"/>
        <v>1.53</v>
      </c>
    </row>
    <row r="116" spans="1:12" x14ac:dyDescent="0.25">
      <c r="A116" s="49"/>
      <c r="B116" s="14" t="s">
        <v>123</v>
      </c>
      <c r="C116" s="11">
        <v>10.4</v>
      </c>
      <c r="D116" s="12">
        <v>15.25</v>
      </c>
      <c r="E116" s="13">
        <v>1</v>
      </c>
      <c r="F116" s="13">
        <v>15.25</v>
      </c>
      <c r="G116" s="13">
        <v>1</v>
      </c>
      <c r="H116" s="13">
        <v>15.25</v>
      </c>
      <c r="I116" s="13">
        <v>4</v>
      </c>
      <c r="J116" s="13">
        <v>61</v>
      </c>
      <c r="K116" s="13">
        <f t="shared" si="3"/>
        <v>6</v>
      </c>
      <c r="L116" s="13">
        <f t="shared" si="3"/>
        <v>91.5</v>
      </c>
    </row>
    <row r="117" spans="1:12" x14ac:dyDescent="0.25">
      <c r="A117" s="49"/>
      <c r="B117" s="14" t="s">
        <v>124</v>
      </c>
      <c r="C117" s="11">
        <v>10.5</v>
      </c>
      <c r="D117" s="12">
        <v>3.05</v>
      </c>
      <c r="E117" s="13">
        <v>1</v>
      </c>
      <c r="F117" s="13">
        <v>3.05</v>
      </c>
      <c r="G117" s="13">
        <v>0</v>
      </c>
      <c r="H117" s="13">
        <v>0</v>
      </c>
      <c r="I117" s="13">
        <v>0</v>
      </c>
      <c r="J117" s="13">
        <v>0</v>
      </c>
      <c r="K117" s="13">
        <f t="shared" si="3"/>
        <v>1</v>
      </c>
      <c r="L117" s="13">
        <f t="shared" si="3"/>
        <v>3.05</v>
      </c>
    </row>
    <row r="118" spans="1:12" x14ac:dyDescent="0.25">
      <c r="A118" s="49"/>
      <c r="B118" s="14" t="s">
        <v>125</v>
      </c>
      <c r="C118" s="11">
        <v>10.5</v>
      </c>
      <c r="D118" s="12">
        <v>12.2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f t="shared" si="3"/>
        <v>0</v>
      </c>
      <c r="L118" s="13">
        <f t="shared" si="3"/>
        <v>0</v>
      </c>
    </row>
    <row r="119" spans="1:12" x14ac:dyDescent="0.25">
      <c r="A119" s="49"/>
      <c r="B119" s="14" t="s">
        <v>126</v>
      </c>
      <c r="C119" s="11">
        <v>70.2</v>
      </c>
      <c r="D119" s="12">
        <v>4.58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f t="shared" si="3"/>
        <v>0</v>
      </c>
      <c r="L119" s="13">
        <f t="shared" si="3"/>
        <v>0</v>
      </c>
    </row>
    <row r="120" spans="1:12" x14ac:dyDescent="0.25">
      <c r="A120" s="49"/>
      <c r="B120" s="14" t="s">
        <v>127</v>
      </c>
      <c r="C120" s="11">
        <v>13.2</v>
      </c>
      <c r="D120" s="12">
        <v>7.63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f t="shared" si="3"/>
        <v>0</v>
      </c>
      <c r="L120" s="13">
        <f t="shared" si="3"/>
        <v>0</v>
      </c>
    </row>
    <row r="121" spans="1:12" x14ac:dyDescent="0.25">
      <c r="A121" s="49"/>
      <c r="B121" s="14" t="s">
        <v>128</v>
      </c>
      <c r="C121" s="11">
        <v>11.2</v>
      </c>
      <c r="D121" s="12">
        <v>18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f t="shared" si="3"/>
        <v>0</v>
      </c>
      <c r="L121" s="13">
        <f t="shared" si="3"/>
        <v>0</v>
      </c>
    </row>
    <row r="122" spans="1:12" x14ac:dyDescent="0.25">
      <c r="A122" s="49"/>
      <c r="B122" s="14" t="s">
        <v>129</v>
      </c>
      <c r="C122" s="11">
        <v>10.4</v>
      </c>
      <c r="D122" s="12">
        <v>7.5</v>
      </c>
      <c r="E122" s="13">
        <v>2</v>
      </c>
      <c r="F122" s="13">
        <v>15</v>
      </c>
      <c r="G122" s="13">
        <v>0</v>
      </c>
      <c r="H122" s="13">
        <v>0</v>
      </c>
      <c r="I122" s="13">
        <v>0</v>
      </c>
      <c r="J122" s="13">
        <v>0</v>
      </c>
      <c r="K122" s="13">
        <f t="shared" si="3"/>
        <v>2</v>
      </c>
      <c r="L122" s="13">
        <f t="shared" si="3"/>
        <v>15</v>
      </c>
    </row>
    <row r="123" spans="1:12" x14ac:dyDescent="0.25">
      <c r="A123" s="49"/>
      <c r="B123" s="14" t="s">
        <v>130</v>
      </c>
      <c r="C123" s="11">
        <v>13.2</v>
      </c>
      <c r="D123" s="12">
        <v>7.63</v>
      </c>
      <c r="E123" s="13">
        <v>0</v>
      </c>
      <c r="F123" s="13">
        <v>0</v>
      </c>
      <c r="G123" s="13">
        <v>0</v>
      </c>
      <c r="H123" s="13">
        <v>0</v>
      </c>
      <c r="I123" s="13">
        <v>2</v>
      </c>
      <c r="J123" s="13">
        <v>15.26</v>
      </c>
      <c r="K123" s="13">
        <f t="shared" si="3"/>
        <v>2</v>
      </c>
      <c r="L123" s="13">
        <f t="shared" si="3"/>
        <v>15.26</v>
      </c>
    </row>
    <row r="124" spans="1:12" x14ac:dyDescent="0.25">
      <c r="A124" s="49"/>
      <c r="B124" s="14" t="s">
        <v>131</v>
      </c>
      <c r="C124" s="11">
        <v>11.2</v>
      </c>
      <c r="D124" s="12">
        <v>18</v>
      </c>
      <c r="E124" s="13">
        <v>3</v>
      </c>
      <c r="F124" s="13">
        <v>54</v>
      </c>
      <c r="G124" s="13">
        <v>1</v>
      </c>
      <c r="H124" s="13">
        <v>18</v>
      </c>
      <c r="I124" s="13">
        <v>1</v>
      </c>
      <c r="J124" s="13">
        <v>18</v>
      </c>
      <c r="K124" s="13">
        <f t="shared" si="3"/>
        <v>5</v>
      </c>
      <c r="L124" s="13">
        <f t="shared" si="3"/>
        <v>90</v>
      </c>
    </row>
    <row r="125" spans="1:12" x14ac:dyDescent="0.25">
      <c r="A125" s="49"/>
      <c r="B125" s="14" t="s">
        <v>132</v>
      </c>
      <c r="C125" s="11">
        <v>50.8</v>
      </c>
      <c r="D125" s="12">
        <v>45.75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f t="shared" si="3"/>
        <v>0</v>
      </c>
      <c r="L125" s="13">
        <f t="shared" si="3"/>
        <v>0</v>
      </c>
    </row>
    <row r="126" spans="1:12" x14ac:dyDescent="0.25">
      <c r="A126" s="49"/>
      <c r="B126" s="14" t="s">
        <v>133</v>
      </c>
      <c r="C126" s="11">
        <v>13.1</v>
      </c>
      <c r="D126" s="12">
        <v>15.25</v>
      </c>
      <c r="E126" s="13">
        <v>2</v>
      </c>
      <c r="F126" s="13">
        <v>30.5</v>
      </c>
      <c r="G126" s="13">
        <v>1</v>
      </c>
      <c r="H126" s="13">
        <v>15.25</v>
      </c>
      <c r="I126" s="13">
        <v>3</v>
      </c>
      <c r="J126" s="13">
        <v>45.75</v>
      </c>
      <c r="K126" s="13">
        <f t="shared" si="3"/>
        <v>6</v>
      </c>
      <c r="L126" s="13">
        <f t="shared" si="3"/>
        <v>91.5</v>
      </c>
    </row>
    <row r="127" spans="1:12" x14ac:dyDescent="0.25">
      <c r="A127" s="49"/>
      <c r="B127" s="14" t="s">
        <v>134</v>
      </c>
      <c r="C127" s="11">
        <v>13.2</v>
      </c>
      <c r="D127" s="12">
        <v>6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f t="shared" si="3"/>
        <v>0</v>
      </c>
      <c r="L127" s="13">
        <f t="shared" si="3"/>
        <v>0</v>
      </c>
    </row>
    <row r="128" spans="1:12" x14ac:dyDescent="0.25">
      <c r="A128" s="49"/>
      <c r="B128" s="14" t="s">
        <v>135</v>
      </c>
      <c r="C128" s="11">
        <v>13.2</v>
      </c>
      <c r="D128" s="12">
        <v>7.63</v>
      </c>
      <c r="E128" s="13">
        <v>0</v>
      </c>
      <c r="F128" s="13">
        <v>0</v>
      </c>
      <c r="G128" s="13">
        <v>0</v>
      </c>
      <c r="H128" s="13">
        <v>0</v>
      </c>
      <c r="I128" s="13">
        <v>2</v>
      </c>
      <c r="J128" s="13">
        <v>15.26</v>
      </c>
      <c r="K128" s="13">
        <f t="shared" si="3"/>
        <v>2</v>
      </c>
      <c r="L128" s="13">
        <f t="shared" si="3"/>
        <v>15.26</v>
      </c>
    </row>
    <row r="129" spans="1:12" x14ac:dyDescent="0.25">
      <c r="A129" s="49"/>
      <c r="B129" s="14" t="s">
        <v>136</v>
      </c>
      <c r="C129" s="11">
        <v>13.2</v>
      </c>
      <c r="D129" s="12">
        <v>7.63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f t="shared" si="3"/>
        <v>0</v>
      </c>
      <c r="L129" s="13">
        <f t="shared" si="3"/>
        <v>0</v>
      </c>
    </row>
    <row r="130" spans="1:12" x14ac:dyDescent="0.25">
      <c r="A130" s="49"/>
      <c r="B130" s="14" t="s">
        <v>137</v>
      </c>
      <c r="C130" s="11"/>
      <c r="D130" s="12">
        <v>7.63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f t="shared" si="3"/>
        <v>0</v>
      </c>
      <c r="L130" s="13">
        <f t="shared" si="3"/>
        <v>0</v>
      </c>
    </row>
    <row r="131" spans="1:12" x14ac:dyDescent="0.25">
      <c r="A131" s="49"/>
      <c r="B131" s="14" t="s">
        <v>138</v>
      </c>
      <c r="C131" s="11">
        <v>13.3</v>
      </c>
      <c r="D131" s="12">
        <v>30.5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f t="shared" si="3"/>
        <v>0</v>
      </c>
      <c r="L131" s="13">
        <f t="shared" si="3"/>
        <v>0</v>
      </c>
    </row>
    <row r="132" spans="1:12" x14ac:dyDescent="0.25">
      <c r="A132" s="49"/>
      <c r="B132" s="14" t="s">
        <v>139</v>
      </c>
      <c r="C132" s="11">
        <v>13.1</v>
      </c>
      <c r="D132" s="12">
        <v>15.25</v>
      </c>
      <c r="E132" s="13">
        <v>0</v>
      </c>
      <c r="F132" s="13">
        <v>0</v>
      </c>
      <c r="G132" s="13">
        <v>0</v>
      </c>
      <c r="H132" s="13">
        <v>0</v>
      </c>
      <c r="I132" s="13">
        <v>1</v>
      </c>
      <c r="J132" s="13">
        <v>15.25</v>
      </c>
      <c r="K132" s="13">
        <f t="shared" si="3"/>
        <v>1</v>
      </c>
      <c r="L132" s="13">
        <f t="shared" si="3"/>
        <v>15.25</v>
      </c>
    </row>
    <row r="133" spans="1:12" x14ac:dyDescent="0.25">
      <c r="A133" s="49"/>
      <c r="B133" s="14" t="s">
        <v>140</v>
      </c>
      <c r="C133" s="11">
        <v>12.8</v>
      </c>
      <c r="D133" s="12">
        <v>15.5</v>
      </c>
      <c r="E133" s="13">
        <v>0</v>
      </c>
      <c r="F133" s="13">
        <v>0</v>
      </c>
      <c r="G133" s="13">
        <v>0</v>
      </c>
      <c r="H133" s="13">
        <v>0</v>
      </c>
      <c r="I133" s="13">
        <v>1</v>
      </c>
      <c r="J133" s="13">
        <v>15.5</v>
      </c>
      <c r="K133" s="13">
        <f t="shared" ref="K133:L166" si="4">E133+G133+I133</f>
        <v>1</v>
      </c>
      <c r="L133" s="13">
        <f t="shared" si="4"/>
        <v>15.5</v>
      </c>
    </row>
    <row r="134" spans="1:12" x14ac:dyDescent="0.25">
      <c r="A134" s="49"/>
      <c r="B134" s="14" t="s">
        <v>141</v>
      </c>
      <c r="C134" s="11">
        <v>12.8</v>
      </c>
      <c r="D134" s="12">
        <v>15.5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f t="shared" si="4"/>
        <v>0</v>
      </c>
      <c r="L134" s="13">
        <f t="shared" si="4"/>
        <v>0</v>
      </c>
    </row>
    <row r="135" spans="1:12" x14ac:dyDescent="0.25">
      <c r="A135" s="49"/>
      <c r="B135" s="14" t="s">
        <v>142</v>
      </c>
      <c r="C135" s="11">
        <v>12.8</v>
      </c>
      <c r="D135" s="12">
        <v>23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f t="shared" si="4"/>
        <v>0</v>
      </c>
      <c r="L135" s="13">
        <f t="shared" si="4"/>
        <v>0</v>
      </c>
    </row>
    <row r="136" spans="1:12" x14ac:dyDescent="0.25">
      <c r="A136" s="49"/>
      <c r="B136" s="14" t="s">
        <v>143</v>
      </c>
      <c r="C136" s="11">
        <v>12.8</v>
      </c>
      <c r="D136" s="12">
        <v>10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f t="shared" si="4"/>
        <v>0</v>
      </c>
      <c r="L136" s="13">
        <f t="shared" si="4"/>
        <v>0</v>
      </c>
    </row>
    <row r="137" spans="1:12" x14ac:dyDescent="0.25">
      <c r="A137" s="49"/>
      <c r="B137" s="14" t="s">
        <v>144</v>
      </c>
      <c r="C137" s="11">
        <v>12.8</v>
      </c>
      <c r="D137" s="12">
        <v>22.88</v>
      </c>
      <c r="E137" s="13">
        <v>0</v>
      </c>
      <c r="F137" s="13">
        <v>0</v>
      </c>
      <c r="G137" s="13">
        <v>0</v>
      </c>
      <c r="H137" s="13">
        <v>0</v>
      </c>
      <c r="I137" s="13">
        <v>1</v>
      </c>
      <c r="J137" s="13">
        <v>22.88</v>
      </c>
      <c r="K137" s="13">
        <f t="shared" si="4"/>
        <v>1</v>
      </c>
      <c r="L137" s="13">
        <f t="shared" si="4"/>
        <v>22.88</v>
      </c>
    </row>
    <row r="138" spans="1:12" x14ac:dyDescent="0.25">
      <c r="A138" s="49"/>
      <c r="B138" s="14" t="s">
        <v>145</v>
      </c>
      <c r="C138" s="11">
        <v>4.0999999999999996</v>
      </c>
      <c r="D138" s="12">
        <v>3.05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f t="shared" si="4"/>
        <v>0</v>
      </c>
      <c r="L138" s="13">
        <f t="shared" si="4"/>
        <v>0</v>
      </c>
    </row>
    <row r="139" spans="1:12" x14ac:dyDescent="0.25">
      <c r="A139" s="49"/>
      <c r="B139" s="14" t="s">
        <v>146</v>
      </c>
      <c r="C139" s="11">
        <v>16.100000000000001</v>
      </c>
      <c r="D139" s="12">
        <v>30.5</v>
      </c>
      <c r="E139" s="13">
        <v>4</v>
      </c>
      <c r="F139" s="13">
        <v>122</v>
      </c>
      <c r="G139" s="13">
        <v>6</v>
      </c>
      <c r="H139" s="13">
        <v>183</v>
      </c>
      <c r="I139" s="13">
        <v>4</v>
      </c>
      <c r="J139" s="13">
        <v>122</v>
      </c>
      <c r="K139" s="13">
        <f t="shared" si="4"/>
        <v>14</v>
      </c>
      <c r="L139" s="13">
        <f t="shared" si="4"/>
        <v>427</v>
      </c>
    </row>
    <row r="140" spans="1:12" x14ac:dyDescent="0.25">
      <c r="A140" s="49"/>
      <c r="B140" s="14" t="s">
        <v>147</v>
      </c>
      <c r="C140" s="11">
        <v>16.100000000000001</v>
      </c>
      <c r="D140" s="12">
        <v>10</v>
      </c>
      <c r="E140" s="13">
        <v>29</v>
      </c>
      <c r="F140" s="13">
        <v>290</v>
      </c>
      <c r="G140" s="13">
        <v>36</v>
      </c>
      <c r="H140" s="13">
        <v>360</v>
      </c>
      <c r="I140" s="13">
        <v>31</v>
      </c>
      <c r="J140" s="13">
        <v>310</v>
      </c>
      <c r="K140" s="13">
        <f t="shared" si="4"/>
        <v>96</v>
      </c>
      <c r="L140" s="13">
        <f t="shared" si="4"/>
        <v>960</v>
      </c>
    </row>
    <row r="141" spans="1:12" x14ac:dyDescent="0.25">
      <c r="A141" s="49"/>
      <c r="B141" s="14" t="s">
        <v>148</v>
      </c>
      <c r="C141" s="11">
        <v>16.100000000000001</v>
      </c>
      <c r="D141" s="12">
        <v>20.001347103726985</v>
      </c>
      <c r="E141" s="13">
        <v>66</v>
      </c>
      <c r="F141" s="13">
        <v>1320</v>
      </c>
      <c r="G141" s="13">
        <v>98</v>
      </c>
      <c r="H141" s="13">
        <v>1960</v>
      </c>
      <c r="I141" s="13">
        <v>76</v>
      </c>
      <c r="J141" s="13">
        <v>1520</v>
      </c>
      <c r="K141" s="13">
        <f t="shared" si="4"/>
        <v>240</v>
      </c>
      <c r="L141" s="13">
        <f t="shared" si="4"/>
        <v>4800</v>
      </c>
    </row>
    <row r="142" spans="1:12" x14ac:dyDescent="0.25">
      <c r="A142" s="49"/>
      <c r="B142" s="14" t="s">
        <v>149</v>
      </c>
      <c r="C142" s="11">
        <v>60.3</v>
      </c>
      <c r="D142" s="12">
        <v>76.22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f t="shared" si="4"/>
        <v>0</v>
      </c>
      <c r="L142" s="13">
        <f t="shared" si="4"/>
        <v>0</v>
      </c>
    </row>
    <row r="143" spans="1:12" x14ac:dyDescent="0.25">
      <c r="A143" s="49"/>
      <c r="B143" s="14" t="s">
        <v>150</v>
      </c>
      <c r="C143" s="11">
        <v>50.3</v>
      </c>
      <c r="D143" s="12">
        <v>10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f t="shared" si="4"/>
        <v>0</v>
      </c>
      <c r="L143" s="13">
        <f t="shared" si="4"/>
        <v>0</v>
      </c>
    </row>
    <row r="144" spans="1:12" x14ac:dyDescent="0.25">
      <c r="A144" s="49"/>
      <c r="B144" s="14" t="s">
        <v>151</v>
      </c>
      <c r="C144" s="11">
        <v>70.3</v>
      </c>
      <c r="D144" s="12">
        <v>3.05</v>
      </c>
      <c r="E144" s="13">
        <v>1</v>
      </c>
      <c r="F144" s="13">
        <v>3.05</v>
      </c>
      <c r="G144" s="13">
        <v>0</v>
      </c>
      <c r="H144" s="13">
        <v>0</v>
      </c>
      <c r="I144" s="13">
        <v>0</v>
      </c>
      <c r="J144" s="13">
        <v>0</v>
      </c>
      <c r="K144" s="13">
        <f t="shared" si="4"/>
        <v>1</v>
      </c>
      <c r="L144" s="13">
        <f t="shared" si="4"/>
        <v>3.05</v>
      </c>
    </row>
    <row r="145" spans="1:12" x14ac:dyDescent="0.25">
      <c r="A145" s="49"/>
      <c r="B145" s="14" t="s">
        <v>152</v>
      </c>
      <c r="C145" s="11">
        <v>90</v>
      </c>
      <c r="D145" s="12">
        <v>30.5</v>
      </c>
      <c r="E145" s="13">
        <v>1</v>
      </c>
      <c r="F145" s="13">
        <v>671</v>
      </c>
      <c r="G145" s="13">
        <v>0</v>
      </c>
      <c r="H145" s="13">
        <v>0</v>
      </c>
      <c r="I145" s="13">
        <v>1</v>
      </c>
      <c r="J145" s="13">
        <v>671</v>
      </c>
      <c r="K145" s="13">
        <f t="shared" si="4"/>
        <v>2</v>
      </c>
      <c r="L145" s="13">
        <f t="shared" si="4"/>
        <v>1342</v>
      </c>
    </row>
    <row r="146" spans="1:12" x14ac:dyDescent="0.25">
      <c r="A146" s="49"/>
      <c r="B146" s="14" t="s">
        <v>153</v>
      </c>
      <c r="C146" s="11">
        <v>90</v>
      </c>
      <c r="D146" s="12">
        <v>15.5</v>
      </c>
      <c r="E146" s="13">
        <v>1</v>
      </c>
      <c r="F146" s="13">
        <v>155</v>
      </c>
      <c r="G146" s="13">
        <v>0</v>
      </c>
      <c r="H146" s="13">
        <v>0</v>
      </c>
      <c r="I146" s="13">
        <v>0</v>
      </c>
      <c r="J146" s="13">
        <v>0</v>
      </c>
      <c r="K146" s="13">
        <f t="shared" si="4"/>
        <v>1</v>
      </c>
      <c r="L146" s="13">
        <f t="shared" si="4"/>
        <v>155</v>
      </c>
    </row>
    <row r="147" spans="1:12" x14ac:dyDescent="0.25">
      <c r="A147" s="49"/>
      <c r="B147" s="14" t="s">
        <v>154</v>
      </c>
      <c r="C147" s="11">
        <v>10.199999999999999</v>
      </c>
      <c r="D147" s="12">
        <v>22.88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f t="shared" si="4"/>
        <v>0</v>
      </c>
      <c r="L147" s="13">
        <f t="shared" si="4"/>
        <v>0</v>
      </c>
    </row>
    <row r="148" spans="1:12" x14ac:dyDescent="0.25">
      <c r="A148" s="49"/>
      <c r="B148" s="14" t="s">
        <v>155</v>
      </c>
      <c r="C148" s="11">
        <v>10.199999999999999</v>
      </c>
      <c r="D148" s="12">
        <v>45.75</v>
      </c>
      <c r="E148" s="13">
        <v>2</v>
      </c>
      <c r="F148" s="13">
        <v>91.5</v>
      </c>
      <c r="G148" s="13">
        <v>0</v>
      </c>
      <c r="H148" s="13">
        <v>0</v>
      </c>
      <c r="I148" s="13">
        <v>2</v>
      </c>
      <c r="J148" s="13">
        <v>91.5</v>
      </c>
      <c r="K148" s="13">
        <f t="shared" si="4"/>
        <v>4</v>
      </c>
      <c r="L148" s="13">
        <f t="shared" si="4"/>
        <v>183</v>
      </c>
    </row>
    <row r="149" spans="1:12" x14ac:dyDescent="0.25">
      <c r="A149" s="49"/>
      <c r="B149" s="14" t="s">
        <v>156</v>
      </c>
      <c r="C149" s="11"/>
      <c r="D149" s="12">
        <v>7.63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f t="shared" si="4"/>
        <v>0</v>
      </c>
      <c r="L149" s="13">
        <f t="shared" si="4"/>
        <v>0</v>
      </c>
    </row>
    <row r="150" spans="1:12" x14ac:dyDescent="0.25">
      <c r="A150" s="49"/>
      <c r="B150" s="14" t="s">
        <v>157</v>
      </c>
      <c r="C150" s="11">
        <v>10.5</v>
      </c>
      <c r="D150" s="12">
        <v>3.05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f t="shared" si="4"/>
        <v>0</v>
      </c>
      <c r="L150" s="13">
        <f t="shared" si="4"/>
        <v>0</v>
      </c>
    </row>
    <row r="151" spans="1:12" x14ac:dyDescent="0.25">
      <c r="A151" s="49"/>
      <c r="B151" s="14" t="s">
        <v>158</v>
      </c>
      <c r="C151" s="11">
        <v>70.099999999999994</v>
      </c>
      <c r="D151" s="12">
        <v>1.5</v>
      </c>
      <c r="E151" s="13">
        <v>0</v>
      </c>
      <c r="F151" s="13">
        <v>0</v>
      </c>
      <c r="G151" s="13">
        <v>4</v>
      </c>
      <c r="H151" s="13">
        <v>6</v>
      </c>
      <c r="I151" s="13">
        <v>0</v>
      </c>
      <c r="J151" s="13">
        <v>0</v>
      </c>
      <c r="K151" s="13">
        <f t="shared" si="4"/>
        <v>4</v>
      </c>
      <c r="L151" s="13">
        <f t="shared" si="4"/>
        <v>6</v>
      </c>
    </row>
    <row r="152" spans="1:12" x14ac:dyDescent="0.25">
      <c r="A152" s="49"/>
      <c r="B152" s="14" t="s">
        <v>159</v>
      </c>
      <c r="C152" s="11">
        <v>10.4</v>
      </c>
      <c r="D152" s="12">
        <v>15.5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f t="shared" si="4"/>
        <v>0</v>
      </c>
      <c r="L152" s="13">
        <f t="shared" si="4"/>
        <v>0</v>
      </c>
    </row>
    <row r="153" spans="1:12" x14ac:dyDescent="0.25">
      <c r="A153" s="49"/>
      <c r="B153" s="14" t="s">
        <v>160</v>
      </c>
      <c r="C153" s="11">
        <v>13.3</v>
      </c>
      <c r="D153" s="12">
        <v>30.5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f t="shared" si="4"/>
        <v>0</v>
      </c>
      <c r="L153" s="13">
        <f t="shared" si="4"/>
        <v>0</v>
      </c>
    </row>
    <row r="154" spans="1:12" x14ac:dyDescent="0.25">
      <c r="A154" s="49"/>
      <c r="B154" s="14" t="s">
        <v>161</v>
      </c>
      <c r="C154" s="11">
        <v>13.3</v>
      </c>
      <c r="D154" s="12">
        <v>30.5</v>
      </c>
      <c r="E154" s="13">
        <v>1</v>
      </c>
      <c r="F154" s="13">
        <v>30.5</v>
      </c>
      <c r="G154" s="13">
        <v>1</v>
      </c>
      <c r="H154" s="13">
        <v>30.5</v>
      </c>
      <c r="I154" s="13">
        <v>1</v>
      </c>
      <c r="J154" s="13">
        <v>30.5</v>
      </c>
      <c r="K154" s="13">
        <f t="shared" si="4"/>
        <v>3</v>
      </c>
      <c r="L154" s="13">
        <f t="shared" si="4"/>
        <v>91.5</v>
      </c>
    </row>
    <row r="155" spans="1:12" x14ac:dyDescent="0.25">
      <c r="A155" s="49"/>
      <c r="B155" s="14" t="s">
        <v>162</v>
      </c>
      <c r="C155" s="11">
        <v>13.3</v>
      </c>
      <c r="D155" s="12">
        <v>7.63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f t="shared" si="4"/>
        <v>0</v>
      </c>
      <c r="L155" s="13">
        <f t="shared" si="4"/>
        <v>0</v>
      </c>
    </row>
    <row r="156" spans="1:12" x14ac:dyDescent="0.25">
      <c r="A156" s="49"/>
      <c r="B156" s="14" t="s">
        <v>163</v>
      </c>
      <c r="C156" s="11">
        <v>13.1</v>
      </c>
      <c r="D156" s="12">
        <v>15.25</v>
      </c>
      <c r="E156" s="13">
        <v>1</v>
      </c>
      <c r="F156" s="13">
        <v>15.25</v>
      </c>
      <c r="G156" s="13">
        <v>1</v>
      </c>
      <c r="H156" s="13">
        <v>15.25</v>
      </c>
      <c r="I156" s="13">
        <v>2</v>
      </c>
      <c r="J156" s="13">
        <v>30.5</v>
      </c>
      <c r="K156" s="13">
        <f t="shared" si="4"/>
        <v>4</v>
      </c>
      <c r="L156" s="13">
        <f t="shared" si="4"/>
        <v>61</v>
      </c>
    </row>
    <row r="157" spans="1:12" x14ac:dyDescent="0.25">
      <c r="A157" s="49"/>
      <c r="B157" s="14" t="s">
        <v>164</v>
      </c>
      <c r="C157" s="11">
        <v>13.2</v>
      </c>
      <c r="D157" s="12">
        <v>4.58</v>
      </c>
      <c r="E157" s="13">
        <v>0</v>
      </c>
      <c r="F157" s="13">
        <v>0</v>
      </c>
      <c r="G157" s="13">
        <v>1</v>
      </c>
      <c r="H157" s="13">
        <v>4.58</v>
      </c>
      <c r="I157" s="13">
        <v>3</v>
      </c>
      <c r="J157" s="13">
        <v>13.74</v>
      </c>
      <c r="K157" s="13">
        <f t="shared" si="4"/>
        <v>4</v>
      </c>
      <c r="L157" s="13">
        <f t="shared" si="4"/>
        <v>18.32</v>
      </c>
    </row>
    <row r="158" spans="1:12" x14ac:dyDescent="0.25">
      <c r="A158" s="49"/>
      <c r="B158" s="14" t="s">
        <v>165</v>
      </c>
      <c r="C158" s="11">
        <v>13.3</v>
      </c>
      <c r="D158" s="12">
        <v>30.5</v>
      </c>
      <c r="E158" s="13">
        <v>0</v>
      </c>
      <c r="F158" s="13">
        <v>0</v>
      </c>
      <c r="G158" s="13">
        <v>0</v>
      </c>
      <c r="H158" s="13">
        <v>0</v>
      </c>
      <c r="I158" s="13">
        <v>1</v>
      </c>
      <c r="J158" s="13">
        <v>30.5</v>
      </c>
      <c r="K158" s="13">
        <f t="shared" si="4"/>
        <v>1</v>
      </c>
      <c r="L158" s="13">
        <f t="shared" si="4"/>
        <v>30.5</v>
      </c>
    </row>
    <row r="159" spans="1:12" x14ac:dyDescent="0.25">
      <c r="A159" s="49"/>
      <c r="B159" s="14" t="s">
        <v>166</v>
      </c>
      <c r="C159" s="11">
        <v>13.2</v>
      </c>
      <c r="D159" s="12">
        <v>7.63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f t="shared" si="4"/>
        <v>0</v>
      </c>
      <c r="L159" s="13">
        <f t="shared" si="4"/>
        <v>0</v>
      </c>
    </row>
    <row r="160" spans="1:12" x14ac:dyDescent="0.25">
      <c r="A160" s="49"/>
      <c r="B160" s="14" t="s">
        <v>167</v>
      </c>
      <c r="C160" s="11"/>
      <c r="D160" s="12">
        <v>7.63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f t="shared" si="4"/>
        <v>0</v>
      </c>
      <c r="L160" s="13">
        <f t="shared" si="4"/>
        <v>0</v>
      </c>
    </row>
    <row r="161" spans="1:12" x14ac:dyDescent="0.25">
      <c r="A161" s="49"/>
      <c r="B161" s="14" t="s">
        <v>168</v>
      </c>
      <c r="C161" s="11">
        <v>50.9</v>
      </c>
      <c r="D161" s="12">
        <v>30.5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f t="shared" si="4"/>
        <v>0</v>
      </c>
      <c r="L161" s="13">
        <f t="shared" si="4"/>
        <v>0</v>
      </c>
    </row>
    <row r="162" spans="1:12" x14ac:dyDescent="0.25">
      <c r="A162" s="49"/>
      <c r="B162" s="14" t="s">
        <v>169</v>
      </c>
      <c r="C162" s="11"/>
      <c r="D162" s="12">
        <v>3.05</v>
      </c>
      <c r="E162" s="13">
        <v>1</v>
      </c>
      <c r="F162" s="13">
        <v>3.05</v>
      </c>
      <c r="G162" s="13">
        <v>1</v>
      </c>
      <c r="H162" s="13">
        <v>3.05</v>
      </c>
      <c r="I162" s="13">
        <v>0</v>
      </c>
      <c r="J162" s="13">
        <v>0</v>
      </c>
      <c r="K162" s="13">
        <f t="shared" si="4"/>
        <v>2</v>
      </c>
      <c r="L162" s="13">
        <f t="shared" si="4"/>
        <v>6.1</v>
      </c>
    </row>
    <row r="163" spans="1:12" x14ac:dyDescent="0.25">
      <c r="A163" s="49"/>
      <c r="B163" s="14" t="s">
        <v>170</v>
      </c>
      <c r="C163" s="11"/>
      <c r="D163" s="12">
        <v>4.58</v>
      </c>
      <c r="E163" s="13">
        <v>0</v>
      </c>
      <c r="F163" s="13">
        <v>0</v>
      </c>
      <c r="G163" s="13">
        <v>0</v>
      </c>
      <c r="H163" s="13">
        <v>0</v>
      </c>
      <c r="I163" s="13">
        <v>3</v>
      </c>
      <c r="J163" s="13">
        <v>13.74</v>
      </c>
      <c r="K163" s="13">
        <f t="shared" si="4"/>
        <v>3</v>
      </c>
      <c r="L163" s="13">
        <f t="shared" si="4"/>
        <v>13.74</v>
      </c>
    </row>
    <row r="164" spans="1:12" x14ac:dyDescent="0.25">
      <c r="A164" s="49"/>
      <c r="B164" s="14" t="s">
        <v>171</v>
      </c>
      <c r="C164" s="11">
        <v>10.5</v>
      </c>
      <c r="D164" s="12">
        <v>3.05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f t="shared" si="4"/>
        <v>0</v>
      </c>
      <c r="L164" s="13">
        <f t="shared" si="4"/>
        <v>0</v>
      </c>
    </row>
    <row r="165" spans="1:12" x14ac:dyDescent="0.25">
      <c r="A165" s="49"/>
      <c r="B165" s="14" t="s">
        <v>172</v>
      </c>
      <c r="C165" s="11">
        <v>70.2</v>
      </c>
      <c r="D165" s="12">
        <v>7.63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f t="shared" si="4"/>
        <v>0</v>
      </c>
      <c r="L165" s="13">
        <f t="shared" si="4"/>
        <v>0</v>
      </c>
    </row>
    <row r="166" spans="1:12" x14ac:dyDescent="0.25">
      <c r="A166" s="49"/>
      <c r="B166" s="14" t="s">
        <v>173</v>
      </c>
      <c r="C166" s="11">
        <v>11.2</v>
      </c>
      <c r="D166" s="12">
        <v>7.63</v>
      </c>
      <c r="E166" s="13">
        <v>0</v>
      </c>
      <c r="F166" s="13">
        <v>0</v>
      </c>
      <c r="G166" s="13">
        <v>1</v>
      </c>
      <c r="H166" s="13">
        <v>7.63</v>
      </c>
      <c r="I166" s="13">
        <v>2</v>
      </c>
      <c r="J166" s="13">
        <v>15.26</v>
      </c>
      <c r="K166" s="13">
        <f t="shared" si="4"/>
        <v>3</v>
      </c>
      <c r="L166" s="13">
        <f t="shared" si="4"/>
        <v>22.89</v>
      </c>
    </row>
    <row r="167" spans="1:12" x14ac:dyDescent="0.25">
      <c r="A167" s="49"/>
      <c r="B167" s="14" t="s">
        <v>174</v>
      </c>
      <c r="C167" s="11">
        <v>12.5</v>
      </c>
      <c r="D167" s="12">
        <v>35</v>
      </c>
      <c r="E167" s="13">
        <v>2</v>
      </c>
      <c r="F167" s="13">
        <v>70</v>
      </c>
      <c r="G167" s="13">
        <v>2</v>
      </c>
      <c r="H167" s="13">
        <v>70</v>
      </c>
      <c r="I167" s="13">
        <v>2</v>
      </c>
      <c r="J167" s="13">
        <v>70</v>
      </c>
      <c r="K167" s="13">
        <f t="shared" ref="K167:L202" si="5">E167+G167+I167</f>
        <v>6</v>
      </c>
      <c r="L167" s="13">
        <f t="shared" si="5"/>
        <v>210</v>
      </c>
    </row>
    <row r="168" spans="1:12" x14ac:dyDescent="0.25">
      <c r="A168" s="49"/>
      <c r="B168" s="14" t="s">
        <v>175</v>
      </c>
      <c r="C168" s="11">
        <v>12.5</v>
      </c>
      <c r="D168" s="12">
        <v>46</v>
      </c>
      <c r="E168" s="13">
        <v>0</v>
      </c>
      <c r="F168" s="13">
        <v>0</v>
      </c>
      <c r="G168" s="13">
        <v>1</v>
      </c>
      <c r="H168" s="13">
        <v>46</v>
      </c>
      <c r="I168" s="13">
        <v>0</v>
      </c>
      <c r="J168" s="13">
        <v>0</v>
      </c>
      <c r="K168" s="13">
        <f t="shared" si="5"/>
        <v>1</v>
      </c>
      <c r="L168" s="13">
        <f t="shared" si="5"/>
        <v>46</v>
      </c>
    </row>
    <row r="169" spans="1:12" x14ac:dyDescent="0.25">
      <c r="A169" s="49"/>
      <c r="B169" s="14" t="s">
        <v>176</v>
      </c>
      <c r="C169" s="11">
        <v>30.1</v>
      </c>
      <c r="D169" s="12">
        <v>152.5</v>
      </c>
      <c r="E169" s="13">
        <v>0</v>
      </c>
      <c r="F169" s="13">
        <v>0</v>
      </c>
      <c r="G169" s="13">
        <v>0</v>
      </c>
      <c r="H169" s="13">
        <v>0</v>
      </c>
      <c r="I169" s="13">
        <v>1</v>
      </c>
      <c r="J169" s="13">
        <v>152.5</v>
      </c>
      <c r="K169" s="13">
        <f t="shared" si="5"/>
        <v>1</v>
      </c>
      <c r="L169" s="13">
        <f t="shared" si="5"/>
        <v>152.5</v>
      </c>
    </row>
    <row r="170" spans="1:12" x14ac:dyDescent="0.25">
      <c r="A170" s="49"/>
      <c r="B170" s="14" t="s">
        <v>177</v>
      </c>
      <c r="C170" s="11">
        <v>12.4</v>
      </c>
      <c r="D170" s="12">
        <v>20</v>
      </c>
      <c r="E170" s="13">
        <v>1</v>
      </c>
      <c r="F170" s="13">
        <v>20</v>
      </c>
      <c r="G170" s="13">
        <v>0</v>
      </c>
      <c r="H170" s="13">
        <v>0</v>
      </c>
      <c r="I170" s="13">
        <v>2</v>
      </c>
      <c r="J170" s="13">
        <v>40</v>
      </c>
      <c r="K170" s="13">
        <f t="shared" si="5"/>
        <v>3</v>
      </c>
      <c r="L170" s="13">
        <f t="shared" si="5"/>
        <v>60</v>
      </c>
    </row>
    <row r="171" spans="1:12" x14ac:dyDescent="0.25">
      <c r="A171" s="49"/>
      <c r="B171" s="14" t="s">
        <v>178</v>
      </c>
      <c r="C171" s="11">
        <v>30.3</v>
      </c>
      <c r="D171" s="12">
        <v>381.15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f t="shared" si="5"/>
        <v>0</v>
      </c>
      <c r="L171" s="13">
        <f t="shared" si="5"/>
        <v>0</v>
      </c>
    </row>
    <row r="172" spans="1:12" x14ac:dyDescent="0.25">
      <c r="A172" s="49"/>
      <c r="B172" s="14" t="s">
        <v>179</v>
      </c>
      <c r="C172" s="11">
        <v>12.4</v>
      </c>
      <c r="D172" s="12">
        <v>30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f t="shared" si="5"/>
        <v>0</v>
      </c>
      <c r="L172" s="13">
        <f t="shared" si="5"/>
        <v>0</v>
      </c>
    </row>
    <row r="173" spans="1:12" x14ac:dyDescent="0.25">
      <c r="A173" s="49"/>
      <c r="B173" s="14" t="s">
        <v>180</v>
      </c>
      <c r="C173" s="11"/>
      <c r="D173" s="12">
        <v>11.45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f t="shared" si="5"/>
        <v>0</v>
      </c>
      <c r="L173" s="13">
        <f t="shared" si="5"/>
        <v>0</v>
      </c>
    </row>
    <row r="174" spans="1:12" x14ac:dyDescent="0.25">
      <c r="A174" s="49"/>
      <c r="B174" s="14" t="s">
        <v>181</v>
      </c>
      <c r="C174" s="11"/>
      <c r="D174" s="12">
        <v>30.5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f t="shared" si="5"/>
        <v>0</v>
      </c>
      <c r="L174" s="13">
        <f t="shared" si="5"/>
        <v>0</v>
      </c>
    </row>
    <row r="175" spans="1:12" x14ac:dyDescent="0.25">
      <c r="A175" s="49"/>
      <c r="B175" s="14" t="s">
        <v>182</v>
      </c>
      <c r="C175" s="11">
        <v>50.5</v>
      </c>
      <c r="D175" s="12">
        <v>76.22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f t="shared" si="5"/>
        <v>0</v>
      </c>
      <c r="L175" s="13">
        <f t="shared" si="5"/>
        <v>0</v>
      </c>
    </row>
    <row r="176" spans="1:12" x14ac:dyDescent="0.25">
      <c r="A176" s="49"/>
      <c r="B176" s="14" t="s">
        <v>183</v>
      </c>
      <c r="C176" s="11">
        <v>10.3</v>
      </c>
      <c r="D176" s="12">
        <v>30.5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f t="shared" si="5"/>
        <v>0</v>
      </c>
      <c r="L176" s="13">
        <f t="shared" si="5"/>
        <v>0</v>
      </c>
    </row>
    <row r="177" spans="1:12" x14ac:dyDescent="0.25">
      <c r="A177" s="49"/>
      <c r="B177" s="14" t="s">
        <v>184</v>
      </c>
      <c r="C177" s="11">
        <v>1.5</v>
      </c>
      <c r="D177" s="12">
        <v>2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f t="shared" si="5"/>
        <v>0</v>
      </c>
      <c r="L177" s="13">
        <f t="shared" si="5"/>
        <v>0</v>
      </c>
    </row>
    <row r="178" spans="1:12" x14ac:dyDescent="0.25">
      <c r="A178" s="49"/>
      <c r="B178" s="14" t="s">
        <v>185</v>
      </c>
      <c r="C178" s="11">
        <v>11.2</v>
      </c>
      <c r="D178" s="12">
        <v>7.5</v>
      </c>
      <c r="E178" s="13">
        <v>2</v>
      </c>
      <c r="F178" s="13">
        <v>15</v>
      </c>
      <c r="G178" s="13">
        <v>2</v>
      </c>
      <c r="H178" s="13">
        <v>15</v>
      </c>
      <c r="I178" s="13">
        <v>0</v>
      </c>
      <c r="J178" s="13">
        <v>0</v>
      </c>
      <c r="K178" s="13">
        <f t="shared" si="5"/>
        <v>4</v>
      </c>
      <c r="L178" s="13">
        <f t="shared" si="5"/>
        <v>30</v>
      </c>
    </row>
    <row r="179" spans="1:12" x14ac:dyDescent="0.25">
      <c r="A179" s="49"/>
      <c r="B179" s="14" t="s">
        <v>186</v>
      </c>
      <c r="C179" s="11">
        <v>13.1</v>
      </c>
      <c r="D179" s="12">
        <v>15.25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f t="shared" si="5"/>
        <v>0</v>
      </c>
      <c r="L179" s="13">
        <f t="shared" si="5"/>
        <v>0</v>
      </c>
    </row>
    <row r="180" spans="1:12" x14ac:dyDescent="0.25">
      <c r="A180" s="49"/>
      <c r="B180" s="14" t="s">
        <v>188</v>
      </c>
      <c r="C180" s="11">
        <v>13.1</v>
      </c>
      <c r="D180" s="12">
        <v>15.25</v>
      </c>
      <c r="E180" s="13">
        <v>0</v>
      </c>
      <c r="F180" s="13">
        <v>0</v>
      </c>
      <c r="G180" s="13">
        <v>0</v>
      </c>
      <c r="H180" s="13">
        <v>0</v>
      </c>
      <c r="I180" s="13">
        <v>1</v>
      </c>
      <c r="J180" s="13">
        <v>15.25</v>
      </c>
      <c r="K180" s="13">
        <f t="shared" si="5"/>
        <v>1</v>
      </c>
      <c r="L180" s="13">
        <f t="shared" si="5"/>
        <v>15.25</v>
      </c>
    </row>
    <row r="181" spans="1:12" x14ac:dyDescent="0.25">
      <c r="A181" s="49"/>
      <c r="B181" s="14" t="s">
        <v>189</v>
      </c>
      <c r="C181" s="11">
        <v>13.2</v>
      </c>
      <c r="D181" s="12">
        <v>7.63</v>
      </c>
      <c r="E181" s="13">
        <v>0</v>
      </c>
      <c r="F181" s="13">
        <v>0</v>
      </c>
      <c r="G181" s="13">
        <v>0</v>
      </c>
      <c r="H181" s="13">
        <v>0</v>
      </c>
      <c r="I181" s="13">
        <v>2</v>
      </c>
      <c r="J181" s="13">
        <v>15.26</v>
      </c>
      <c r="K181" s="13">
        <f t="shared" si="5"/>
        <v>2</v>
      </c>
      <c r="L181" s="13">
        <f t="shared" si="5"/>
        <v>15.26</v>
      </c>
    </row>
    <row r="182" spans="1:12" x14ac:dyDescent="0.25">
      <c r="A182" s="49"/>
      <c r="B182" s="14" t="s">
        <v>190</v>
      </c>
      <c r="C182" s="11">
        <v>11.2</v>
      </c>
      <c r="D182" s="12">
        <v>15.25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f t="shared" si="5"/>
        <v>0</v>
      </c>
      <c r="L182" s="13">
        <f t="shared" si="5"/>
        <v>0</v>
      </c>
    </row>
    <row r="183" spans="1:12" x14ac:dyDescent="0.25">
      <c r="A183" s="49"/>
      <c r="B183" s="14" t="s">
        <v>191</v>
      </c>
      <c r="C183" s="11">
        <v>13.2</v>
      </c>
      <c r="D183" s="12">
        <v>7.63</v>
      </c>
      <c r="E183" s="13">
        <v>0</v>
      </c>
      <c r="F183" s="13">
        <v>0</v>
      </c>
      <c r="G183" s="13">
        <v>0</v>
      </c>
      <c r="H183" s="13">
        <v>0</v>
      </c>
      <c r="I183" s="13">
        <v>1</v>
      </c>
      <c r="J183" s="13">
        <v>7.63</v>
      </c>
      <c r="K183" s="13">
        <f t="shared" si="5"/>
        <v>1</v>
      </c>
      <c r="L183" s="13">
        <f t="shared" si="5"/>
        <v>7.63</v>
      </c>
    </row>
    <row r="184" spans="1:12" x14ac:dyDescent="0.25">
      <c r="A184" s="49"/>
      <c r="B184" s="14" t="s">
        <v>192</v>
      </c>
      <c r="C184" s="11">
        <v>13.2</v>
      </c>
      <c r="D184" s="12">
        <v>7.63</v>
      </c>
      <c r="E184" s="13">
        <v>1</v>
      </c>
      <c r="F184" s="13">
        <v>7.63</v>
      </c>
      <c r="G184" s="13">
        <v>0</v>
      </c>
      <c r="H184" s="13">
        <v>0</v>
      </c>
      <c r="I184" s="13">
        <v>0</v>
      </c>
      <c r="J184" s="13">
        <v>0</v>
      </c>
      <c r="K184" s="13">
        <f t="shared" si="5"/>
        <v>1</v>
      </c>
      <c r="L184" s="13">
        <f t="shared" si="5"/>
        <v>7.63</v>
      </c>
    </row>
    <row r="185" spans="1:12" x14ac:dyDescent="0.25">
      <c r="A185" s="49"/>
      <c r="B185" s="14" t="s">
        <v>193</v>
      </c>
      <c r="C185" s="11"/>
      <c r="D185" s="12">
        <v>23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f t="shared" si="5"/>
        <v>0</v>
      </c>
      <c r="L185" s="13">
        <f t="shared" si="5"/>
        <v>0</v>
      </c>
    </row>
    <row r="186" spans="1:12" x14ac:dyDescent="0.25">
      <c r="A186" s="49"/>
      <c r="B186" s="14" t="s">
        <v>194</v>
      </c>
      <c r="C186" s="11">
        <v>11.2</v>
      </c>
      <c r="D186" s="12">
        <v>15.253</v>
      </c>
      <c r="E186" s="13">
        <v>0</v>
      </c>
      <c r="F186" s="13">
        <v>0</v>
      </c>
      <c r="G186" s="13">
        <v>1</v>
      </c>
      <c r="H186" s="13">
        <v>15.25</v>
      </c>
      <c r="I186" s="13">
        <v>0</v>
      </c>
      <c r="J186" s="13">
        <v>0</v>
      </c>
      <c r="K186" s="13">
        <f t="shared" si="5"/>
        <v>1</v>
      </c>
      <c r="L186" s="13">
        <f t="shared" si="5"/>
        <v>15.25</v>
      </c>
    </row>
    <row r="187" spans="1:12" x14ac:dyDescent="0.25">
      <c r="A187" s="49"/>
      <c r="B187" s="14" t="s">
        <v>195</v>
      </c>
      <c r="C187" s="13"/>
      <c r="D187" s="13">
        <v>28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f t="shared" si="5"/>
        <v>0</v>
      </c>
      <c r="L187" s="13">
        <f t="shared" si="5"/>
        <v>0</v>
      </c>
    </row>
    <row r="188" spans="1:12" x14ac:dyDescent="0.25">
      <c r="A188" s="49"/>
      <c r="B188" s="14" t="s">
        <v>196</v>
      </c>
      <c r="C188" s="11">
        <v>60.1</v>
      </c>
      <c r="D188" s="12">
        <v>76.22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f t="shared" si="5"/>
        <v>0</v>
      </c>
      <c r="L188" s="13">
        <f t="shared" si="5"/>
        <v>0</v>
      </c>
    </row>
    <row r="189" spans="1:12" x14ac:dyDescent="0.25">
      <c r="A189" s="49"/>
      <c r="B189" s="14" t="s">
        <v>197</v>
      </c>
      <c r="C189" s="11"/>
      <c r="D189" s="12">
        <v>22.88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f t="shared" si="5"/>
        <v>0</v>
      </c>
      <c r="L189" s="13">
        <f t="shared" si="5"/>
        <v>0</v>
      </c>
    </row>
    <row r="190" spans="1:12" x14ac:dyDescent="0.25">
      <c r="A190" s="49"/>
      <c r="B190" s="14" t="s">
        <v>198</v>
      </c>
      <c r="C190" s="11">
        <v>40.700000000000003</v>
      </c>
      <c r="D190" s="12">
        <v>7.63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f t="shared" si="5"/>
        <v>0</v>
      </c>
      <c r="L190" s="13">
        <f t="shared" si="5"/>
        <v>0</v>
      </c>
    </row>
    <row r="191" spans="1:12" x14ac:dyDescent="0.25">
      <c r="A191" s="49"/>
      <c r="B191" s="14" t="s">
        <v>199</v>
      </c>
      <c r="C191" s="11">
        <v>12.4</v>
      </c>
      <c r="D191" s="12">
        <v>40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f t="shared" si="5"/>
        <v>0</v>
      </c>
      <c r="L191" s="13">
        <f t="shared" si="5"/>
        <v>0</v>
      </c>
    </row>
    <row r="192" spans="1:12" x14ac:dyDescent="0.25">
      <c r="A192" s="49"/>
      <c r="B192" s="14" t="s">
        <v>200</v>
      </c>
      <c r="C192" s="11">
        <v>30.2</v>
      </c>
      <c r="D192" s="12">
        <v>228.5</v>
      </c>
      <c r="E192" s="13">
        <v>2</v>
      </c>
      <c r="F192" s="13">
        <v>457</v>
      </c>
      <c r="G192" s="13">
        <v>2</v>
      </c>
      <c r="H192" s="13">
        <v>457</v>
      </c>
      <c r="I192" s="13">
        <v>0</v>
      </c>
      <c r="J192" s="13">
        <v>0</v>
      </c>
      <c r="K192" s="13">
        <f t="shared" si="5"/>
        <v>4</v>
      </c>
      <c r="L192" s="13">
        <f t="shared" si="5"/>
        <v>914</v>
      </c>
    </row>
    <row r="193" spans="1:12" x14ac:dyDescent="0.25">
      <c r="A193" s="49"/>
      <c r="B193" s="14" t="s">
        <v>201</v>
      </c>
      <c r="C193" s="11">
        <v>30.4</v>
      </c>
      <c r="D193" s="12">
        <v>457</v>
      </c>
      <c r="E193" s="13">
        <v>0</v>
      </c>
      <c r="F193" s="13">
        <v>0</v>
      </c>
      <c r="G193" s="13">
        <v>2</v>
      </c>
      <c r="H193" s="13">
        <v>914</v>
      </c>
      <c r="I193" s="13">
        <v>1</v>
      </c>
      <c r="J193" s="13">
        <v>457</v>
      </c>
      <c r="K193" s="13">
        <f t="shared" si="5"/>
        <v>3</v>
      </c>
      <c r="L193" s="13">
        <f t="shared" si="5"/>
        <v>1371</v>
      </c>
    </row>
    <row r="194" spans="1:12" x14ac:dyDescent="0.25">
      <c r="A194" s="49"/>
      <c r="B194" s="14" t="s">
        <v>202</v>
      </c>
      <c r="C194" s="11"/>
      <c r="D194" s="12">
        <v>533.5</v>
      </c>
      <c r="E194" s="13"/>
      <c r="F194" s="13"/>
      <c r="G194" s="13">
        <v>2</v>
      </c>
      <c r="H194" s="13">
        <v>1067</v>
      </c>
      <c r="I194" s="13"/>
      <c r="J194" s="13"/>
      <c r="K194" s="13">
        <f t="shared" si="5"/>
        <v>2</v>
      </c>
      <c r="L194" s="13">
        <f t="shared" si="5"/>
        <v>1067</v>
      </c>
    </row>
    <row r="195" spans="1:12" x14ac:dyDescent="0.25">
      <c r="A195" s="49"/>
      <c r="B195" s="14" t="s">
        <v>203</v>
      </c>
      <c r="C195" s="11">
        <v>30.5</v>
      </c>
      <c r="D195" s="12">
        <v>600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f t="shared" si="5"/>
        <v>0</v>
      </c>
      <c r="L195" s="13">
        <f t="shared" si="5"/>
        <v>0</v>
      </c>
    </row>
    <row r="196" spans="1:12" x14ac:dyDescent="0.25">
      <c r="A196" s="49"/>
      <c r="B196" s="14" t="s">
        <v>204</v>
      </c>
      <c r="C196" s="11">
        <v>10.4</v>
      </c>
      <c r="D196" s="12">
        <v>15.25</v>
      </c>
      <c r="E196" s="13">
        <v>0</v>
      </c>
      <c r="F196" s="13">
        <v>0</v>
      </c>
      <c r="G196" s="13">
        <v>1</v>
      </c>
      <c r="H196" s="13">
        <v>15.25</v>
      </c>
      <c r="I196" s="13">
        <v>0</v>
      </c>
      <c r="J196" s="13">
        <v>0</v>
      </c>
      <c r="K196" s="13">
        <f t="shared" si="5"/>
        <v>1</v>
      </c>
      <c r="L196" s="13">
        <f t="shared" si="5"/>
        <v>15.25</v>
      </c>
    </row>
    <row r="197" spans="1:12" x14ac:dyDescent="0.25">
      <c r="A197" s="49"/>
      <c r="B197" s="14" t="s">
        <v>205</v>
      </c>
      <c r="C197" s="11"/>
      <c r="D197" s="12">
        <v>1.53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f t="shared" si="5"/>
        <v>0</v>
      </c>
      <c r="L197" s="13">
        <f t="shared" si="5"/>
        <v>0</v>
      </c>
    </row>
    <row r="198" spans="1:12" x14ac:dyDescent="0.25">
      <c r="A198" s="49"/>
      <c r="B198" s="14" t="s">
        <v>206</v>
      </c>
      <c r="C198" s="11"/>
      <c r="D198" s="12">
        <v>7.63</v>
      </c>
      <c r="E198" s="13">
        <v>1</v>
      </c>
      <c r="F198" s="13">
        <v>7.63</v>
      </c>
      <c r="G198" s="13">
        <v>0</v>
      </c>
      <c r="H198" s="13">
        <v>0</v>
      </c>
      <c r="I198" s="13">
        <v>0</v>
      </c>
      <c r="J198" s="13">
        <v>0</v>
      </c>
      <c r="K198" s="13">
        <f t="shared" si="5"/>
        <v>1</v>
      </c>
      <c r="L198" s="13">
        <f t="shared" si="5"/>
        <v>7.63</v>
      </c>
    </row>
    <row r="199" spans="1:12" x14ac:dyDescent="0.25">
      <c r="A199" s="49"/>
      <c r="B199" s="14" t="s">
        <v>207</v>
      </c>
      <c r="C199" s="11">
        <v>10.5</v>
      </c>
      <c r="D199" s="12">
        <v>3.05</v>
      </c>
      <c r="E199" s="13">
        <v>0</v>
      </c>
      <c r="F199" s="13">
        <v>0</v>
      </c>
      <c r="G199" s="13">
        <v>1</v>
      </c>
      <c r="H199" s="13">
        <v>3.05</v>
      </c>
      <c r="I199" s="13">
        <v>0</v>
      </c>
      <c r="J199" s="13">
        <v>0</v>
      </c>
      <c r="K199" s="13">
        <f t="shared" si="5"/>
        <v>1</v>
      </c>
      <c r="L199" s="13">
        <f t="shared" si="5"/>
        <v>3.05</v>
      </c>
    </row>
    <row r="200" spans="1:12" x14ac:dyDescent="0.25">
      <c r="A200" s="49"/>
      <c r="B200" s="14" t="s">
        <v>208</v>
      </c>
      <c r="C200" s="11">
        <v>10.6</v>
      </c>
      <c r="D200" s="12">
        <v>76.22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f t="shared" si="5"/>
        <v>0</v>
      </c>
      <c r="L200" s="13">
        <f t="shared" si="5"/>
        <v>0</v>
      </c>
    </row>
    <row r="201" spans="1:12" x14ac:dyDescent="0.25">
      <c r="A201" s="17"/>
      <c r="B201" s="14" t="s">
        <v>209</v>
      </c>
      <c r="C201" s="14">
        <v>10.6</v>
      </c>
      <c r="D201" s="15">
        <v>15.25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f t="shared" si="5"/>
        <v>0</v>
      </c>
      <c r="L201" s="13">
        <f t="shared" si="5"/>
        <v>0</v>
      </c>
    </row>
    <row r="202" spans="1:12" x14ac:dyDescent="0.25">
      <c r="A202" s="17"/>
      <c r="B202" s="14" t="s">
        <v>210</v>
      </c>
      <c r="C202" s="16"/>
      <c r="D202" s="16">
        <v>15.5</v>
      </c>
      <c r="E202" s="13">
        <v>0</v>
      </c>
      <c r="F202" s="13">
        <v>0</v>
      </c>
      <c r="G202" s="13">
        <v>1</v>
      </c>
      <c r="H202" s="13">
        <v>15.5</v>
      </c>
      <c r="I202" s="13">
        <v>0</v>
      </c>
      <c r="J202" s="13">
        <v>0</v>
      </c>
      <c r="K202" s="13">
        <f t="shared" si="5"/>
        <v>1</v>
      </c>
      <c r="L202" s="13">
        <f t="shared" si="5"/>
        <v>15.5</v>
      </c>
    </row>
    <row r="203" spans="1:12" x14ac:dyDescent="0.25">
      <c r="A203" s="17"/>
      <c r="B203" s="17"/>
      <c r="C203" s="17"/>
      <c r="D203" s="17"/>
      <c r="E203" s="18" t="s">
        <v>211</v>
      </c>
      <c r="F203" s="19">
        <f>SUM(F4:F202)</f>
        <v>6123.5</v>
      </c>
      <c r="G203" s="18" t="s">
        <v>211</v>
      </c>
      <c r="H203" s="19">
        <f>SUM(H4:H202)</f>
        <v>10304.15</v>
      </c>
      <c r="I203" s="20" t="s">
        <v>211</v>
      </c>
      <c r="J203" s="19">
        <f>SUM(J4:J202)</f>
        <v>7306.8200000000006</v>
      </c>
      <c r="K203" s="20" t="s">
        <v>6</v>
      </c>
      <c r="L203" s="19">
        <f>SUM(L4:L202)</f>
        <v>23734.469999999998</v>
      </c>
    </row>
    <row r="207" spans="1:12" x14ac:dyDescent="0.25">
      <c r="G207" s="106"/>
    </row>
  </sheetData>
  <mergeCells count="9">
    <mergeCell ref="I1:J1"/>
    <mergeCell ref="K1:L1"/>
    <mergeCell ref="A3:A200"/>
    <mergeCell ref="A1:A2"/>
    <mergeCell ref="B1:B2"/>
    <mergeCell ref="C1:C2"/>
    <mergeCell ref="D1:D2"/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4"/>
  <sheetViews>
    <sheetView workbookViewId="0">
      <selection activeCell="C47" sqref="C47"/>
    </sheetView>
  </sheetViews>
  <sheetFormatPr baseColWidth="10" defaultRowHeight="15" x14ac:dyDescent="0.25"/>
  <cols>
    <col min="1" max="1" width="2.5703125" customWidth="1"/>
    <col min="2" max="2" width="31.28515625" bestFit="1" customWidth="1"/>
    <col min="11" max="11" width="14.140625" bestFit="1" customWidth="1"/>
  </cols>
  <sheetData>
    <row r="1" spans="2:12" x14ac:dyDescent="0.25">
      <c r="B1" s="1" t="s">
        <v>0</v>
      </c>
      <c r="C1" s="2" t="s">
        <v>1</v>
      </c>
      <c r="D1" s="3" t="s">
        <v>2</v>
      </c>
      <c r="E1" s="1" t="s">
        <v>3</v>
      </c>
      <c r="F1" s="1"/>
      <c r="G1" s="1" t="s">
        <v>4</v>
      </c>
      <c r="H1" s="1"/>
      <c r="I1" s="1" t="s">
        <v>5</v>
      </c>
      <c r="J1" s="1"/>
      <c r="K1" s="1" t="s">
        <v>6</v>
      </c>
      <c r="L1" s="1"/>
    </row>
    <row r="2" spans="2:12" x14ac:dyDescent="0.25">
      <c r="B2" s="1"/>
      <c r="C2" s="2"/>
      <c r="D2" s="4"/>
      <c r="E2" s="5" t="s">
        <v>7</v>
      </c>
      <c r="F2" s="5" t="s">
        <v>8</v>
      </c>
      <c r="G2" s="5" t="s">
        <v>7</v>
      </c>
      <c r="H2" s="5" t="s">
        <v>8</v>
      </c>
      <c r="I2" s="5" t="s">
        <v>7</v>
      </c>
      <c r="J2" s="5" t="s">
        <v>8</v>
      </c>
      <c r="K2" s="5" t="s">
        <v>7</v>
      </c>
      <c r="L2" s="5" t="s">
        <v>8</v>
      </c>
    </row>
    <row r="3" spans="2:12" x14ac:dyDescent="0.25">
      <c r="B3" s="6" t="s">
        <v>9</v>
      </c>
      <c r="C3" s="7"/>
      <c r="D3" s="8" t="s">
        <v>10</v>
      </c>
      <c r="E3" s="9"/>
      <c r="F3" s="9"/>
      <c r="G3" s="10"/>
      <c r="H3" s="10"/>
      <c r="I3" s="10"/>
      <c r="J3" s="10"/>
      <c r="K3" s="10"/>
      <c r="L3" s="10"/>
    </row>
    <row r="4" spans="2:12" x14ac:dyDescent="0.25">
      <c r="B4" s="11" t="s">
        <v>11</v>
      </c>
      <c r="C4" s="11">
        <v>1.5</v>
      </c>
      <c r="D4" s="12">
        <v>15.25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f t="shared" ref="K4:L35" si="0">F4+H4+J4</f>
        <v>0</v>
      </c>
    </row>
    <row r="5" spans="2:12" x14ac:dyDescent="0.25">
      <c r="B5" s="14" t="s">
        <v>12</v>
      </c>
      <c r="C5" s="11">
        <v>70.099999999999994</v>
      </c>
      <c r="D5" s="12">
        <v>1.5031203566121842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f t="shared" si="0"/>
        <v>0</v>
      </c>
      <c r="L5" s="13">
        <f t="shared" si="0"/>
        <v>0</v>
      </c>
    </row>
    <row r="6" spans="2:12" x14ac:dyDescent="0.25">
      <c r="B6" s="14" t="s">
        <v>13</v>
      </c>
      <c r="C6" s="11">
        <v>70.2</v>
      </c>
      <c r="D6" s="12">
        <v>3</v>
      </c>
      <c r="E6" s="13">
        <v>2</v>
      </c>
      <c r="F6" s="13">
        <v>6</v>
      </c>
      <c r="G6" s="13">
        <v>0</v>
      </c>
      <c r="H6" s="13">
        <v>0</v>
      </c>
      <c r="I6" s="13">
        <v>0</v>
      </c>
      <c r="J6" s="13">
        <v>0</v>
      </c>
      <c r="K6" s="13">
        <f t="shared" si="0"/>
        <v>2</v>
      </c>
      <c r="L6" s="13">
        <f t="shared" si="0"/>
        <v>6</v>
      </c>
    </row>
    <row r="7" spans="2:12" x14ac:dyDescent="0.25">
      <c r="B7" s="14" t="s">
        <v>14</v>
      </c>
      <c r="C7" s="11">
        <v>4.0999999999999996</v>
      </c>
      <c r="D7" s="12">
        <v>0.77</v>
      </c>
      <c r="E7" s="13">
        <v>16</v>
      </c>
      <c r="F7" s="13">
        <v>12.32</v>
      </c>
      <c r="G7" s="13">
        <v>13</v>
      </c>
      <c r="H7" s="13">
        <v>10.01</v>
      </c>
      <c r="I7" s="13">
        <v>6</v>
      </c>
      <c r="J7" s="13">
        <v>4.62</v>
      </c>
      <c r="K7" s="13">
        <f t="shared" si="0"/>
        <v>35</v>
      </c>
      <c r="L7" s="13">
        <f t="shared" si="0"/>
        <v>26.95</v>
      </c>
    </row>
    <row r="8" spans="2:12" x14ac:dyDescent="0.25">
      <c r="B8" s="14" t="s">
        <v>15</v>
      </c>
      <c r="C8" s="11">
        <v>1.5</v>
      </c>
      <c r="D8" s="12">
        <v>7.63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f t="shared" si="0"/>
        <v>0</v>
      </c>
      <c r="L8" s="13">
        <f t="shared" si="0"/>
        <v>0</v>
      </c>
    </row>
    <row r="9" spans="2:12" x14ac:dyDescent="0.25">
      <c r="B9" s="14" t="s">
        <v>16</v>
      </c>
      <c r="C9" s="11">
        <v>11.2</v>
      </c>
      <c r="D9" s="12">
        <v>3.05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f t="shared" si="0"/>
        <v>0</v>
      </c>
      <c r="L9" s="13">
        <f t="shared" si="0"/>
        <v>0</v>
      </c>
    </row>
    <row r="10" spans="2:12" x14ac:dyDescent="0.25">
      <c r="B10" s="14" t="s">
        <v>17</v>
      </c>
      <c r="C10" s="11">
        <v>12.4</v>
      </c>
      <c r="D10" s="12">
        <v>60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f t="shared" si="0"/>
        <v>0</v>
      </c>
      <c r="L10" s="13">
        <f t="shared" si="0"/>
        <v>0</v>
      </c>
    </row>
    <row r="11" spans="2:12" x14ac:dyDescent="0.25">
      <c r="B11" s="14" t="s">
        <v>18</v>
      </c>
      <c r="C11" s="11">
        <v>12.4</v>
      </c>
      <c r="D11" s="12">
        <v>30</v>
      </c>
      <c r="E11" s="13">
        <v>13</v>
      </c>
      <c r="F11" s="13">
        <v>390</v>
      </c>
      <c r="G11" s="13">
        <v>12</v>
      </c>
      <c r="H11" s="13">
        <v>360</v>
      </c>
      <c r="I11" s="13">
        <v>13</v>
      </c>
      <c r="J11" s="13">
        <v>390</v>
      </c>
      <c r="K11" s="13">
        <f t="shared" si="0"/>
        <v>38</v>
      </c>
      <c r="L11" s="13">
        <f t="shared" si="0"/>
        <v>1140</v>
      </c>
    </row>
    <row r="12" spans="2:12" x14ac:dyDescent="0.25">
      <c r="B12" s="14" t="s">
        <v>19</v>
      </c>
      <c r="C12" s="11">
        <v>12.4</v>
      </c>
      <c r="D12" s="12">
        <v>60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f t="shared" si="0"/>
        <v>0</v>
      </c>
      <c r="L12" s="13">
        <f t="shared" si="0"/>
        <v>0</v>
      </c>
    </row>
    <row r="13" spans="2:12" x14ac:dyDescent="0.25">
      <c r="B13" s="14" t="s">
        <v>20</v>
      </c>
      <c r="C13" s="11">
        <v>12.4</v>
      </c>
      <c r="D13" s="12">
        <v>60</v>
      </c>
      <c r="E13" s="13">
        <v>1</v>
      </c>
      <c r="F13" s="13">
        <v>60</v>
      </c>
      <c r="G13" s="13">
        <v>2</v>
      </c>
      <c r="H13" s="13">
        <v>120</v>
      </c>
      <c r="I13" s="13">
        <v>0</v>
      </c>
      <c r="J13" s="13">
        <v>0</v>
      </c>
      <c r="K13" s="13">
        <f t="shared" si="0"/>
        <v>3</v>
      </c>
      <c r="L13" s="13">
        <f t="shared" si="0"/>
        <v>180</v>
      </c>
    </row>
    <row r="14" spans="2:12" x14ac:dyDescent="0.25">
      <c r="B14" s="14" t="s">
        <v>21</v>
      </c>
      <c r="C14" s="11">
        <v>70.099999999999994</v>
      </c>
      <c r="D14" s="12">
        <v>1.5031203566121842</v>
      </c>
      <c r="E14" s="13">
        <v>30</v>
      </c>
      <c r="F14" s="13">
        <v>45</v>
      </c>
      <c r="G14" s="13">
        <v>13</v>
      </c>
      <c r="H14" s="13">
        <v>19.5</v>
      </c>
      <c r="I14" s="13">
        <v>32</v>
      </c>
      <c r="J14" s="13">
        <v>48</v>
      </c>
      <c r="K14" s="13">
        <f t="shared" si="0"/>
        <v>75</v>
      </c>
      <c r="L14" s="13">
        <f t="shared" si="0"/>
        <v>112.5</v>
      </c>
    </row>
    <row r="15" spans="2:12" x14ac:dyDescent="0.25">
      <c r="B15" s="14" t="s">
        <v>22</v>
      </c>
      <c r="C15" s="11">
        <v>70.5</v>
      </c>
      <c r="D15" s="12">
        <v>15.25</v>
      </c>
      <c r="E15" s="13">
        <v>0</v>
      </c>
      <c r="F15" s="13">
        <v>0</v>
      </c>
      <c r="G15" s="13">
        <v>0</v>
      </c>
      <c r="H15" s="13">
        <v>0</v>
      </c>
      <c r="I15" s="13">
        <v>1</v>
      </c>
      <c r="J15" s="13">
        <v>15.25</v>
      </c>
      <c r="K15" s="13">
        <f t="shared" si="0"/>
        <v>1</v>
      </c>
      <c r="L15" s="13">
        <f t="shared" si="0"/>
        <v>15.25</v>
      </c>
    </row>
    <row r="16" spans="2:12" x14ac:dyDescent="0.25">
      <c r="B16" s="14" t="s">
        <v>23</v>
      </c>
      <c r="C16" s="11">
        <v>70.2</v>
      </c>
      <c r="D16" s="12">
        <v>3</v>
      </c>
      <c r="E16" s="13">
        <v>11</v>
      </c>
      <c r="F16" s="13">
        <v>33</v>
      </c>
      <c r="G16" s="13">
        <v>23</v>
      </c>
      <c r="H16" s="13">
        <v>69</v>
      </c>
      <c r="I16" s="13">
        <v>19</v>
      </c>
      <c r="J16" s="13">
        <v>57</v>
      </c>
      <c r="K16" s="13">
        <f t="shared" si="0"/>
        <v>53</v>
      </c>
      <c r="L16" s="13">
        <f t="shared" si="0"/>
        <v>159</v>
      </c>
    </row>
    <row r="17" spans="2:12" x14ac:dyDescent="0.25">
      <c r="B17" s="14" t="s">
        <v>24</v>
      </c>
      <c r="C17" s="11">
        <v>70.3</v>
      </c>
      <c r="D17" s="12">
        <v>4.5</v>
      </c>
      <c r="E17" s="13">
        <v>11</v>
      </c>
      <c r="F17" s="13">
        <v>49.5</v>
      </c>
      <c r="G17" s="13">
        <v>7</v>
      </c>
      <c r="H17" s="13">
        <v>31.5</v>
      </c>
      <c r="I17" s="13">
        <v>6</v>
      </c>
      <c r="J17" s="13">
        <v>27</v>
      </c>
      <c r="K17" s="13">
        <f t="shared" si="0"/>
        <v>24</v>
      </c>
      <c r="L17" s="13">
        <f t="shared" si="0"/>
        <v>108</v>
      </c>
    </row>
    <row r="18" spans="2:12" x14ac:dyDescent="0.25">
      <c r="B18" s="14" t="s">
        <v>25</v>
      </c>
      <c r="C18" s="11">
        <v>70.400000000000006</v>
      </c>
      <c r="D18" s="12">
        <v>9</v>
      </c>
      <c r="E18" s="13">
        <v>0</v>
      </c>
      <c r="F18" s="13">
        <v>0</v>
      </c>
      <c r="G18" s="13">
        <v>0</v>
      </c>
      <c r="H18" s="13">
        <v>0</v>
      </c>
      <c r="I18" s="13">
        <v>2</v>
      </c>
      <c r="J18" s="13">
        <v>18</v>
      </c>
      <c r="K18" s="13">
        <f>G18+I18</f>
        <v>2</v>
      </c>
      <c r="L18" s="13">
        <f>F18+H18+J18</f>
        <v>18</v>
      </c>
    </row>
    <row r="19" spans="2:12" x14ac:dyDescent="0.25">
      <c r="B19" s="14" t="s">
        <v>26</v>
      </c>
      <c r="C19" s="11"/>
      <c r="D19" s="12">
        <v>10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f t="shared" si="0"/>
        <v>0</v>
      </c>
      <c r="L19" s="13">
        <f t="shared" si="0"/>
        <v>0</v>
      </c>
    </row>
    <row r="20" spans="2:12" x14ac:dyDescent="0.25">
      <c r="B20" s="14" t="s">
        <v>27</v>
      </c>
      <c r="C20" s="11"/>
      <c r="D20" s="12">
        <v>30.5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f t="shared" si="0"/>
        <v>0</v>
      </c>
      <c r="L20" s="13">
        <f t="shared" si="0"/>
        <v>0</v>
      </c>
    </row>
    <row r="21" spans="2:12" x14ac:dyDescent="0.25">
      <c r="B21" s="14" t="s">
        <v>28</v>
      </c>
      <c r="C21" s="11">
        <v>13.1</v>
      </c>
      <c r="D21" s="12">
        <v>15.5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f t="shared" si="0"/>
        <v>0</v>
      </c>
      <c r="L21" s="13">
        <f t="shared" si="0"/>
        <v>0</v>
      </c>
    </row>
    <row r="22" spans="2:12" x14ac:dyDescent="0.25">
      <c r="B22" s="14" t="s">
        <v>29</v>
      </c>
      <c r="C22" s="11">
        <v>13.2</v>
      </c>
      <c r="D22" s="12">
        <v>7.5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f t="shared" si="0"/>
        <v>0</v>
      </c>
      <c r="L22" s="13">
        <f t="shared" si="0"/>
        <v>0</v>
      </c>
    </row>
    <row r="23" spans="2:12" x14ac:dyDescent="0.25">
      <c r="B23" s="14" t="s">
        <v>30</v>
      </c>
      <c r="C23" s="11">
        <v>12.4</v>
      </c>
      <c r="D23" s="12">
        <v>30</v>
      </c>
      <c r="E23" s="13">
        <v>1</v>
      </c>
      <c r="F23" s="13">
        <v>30</v>
      </c>
      <c r="G23" s="13">
        <v>0</v>
      </c>
      <c r="H23" s="13">
        <v>0</v>
      </c>
      <c r="I23" s="13">
        <v>1</v>
      </c>
      <c r="J23" s="13">
        <v>30</v>
      </c>
      <c r="K23" s="13">
        <f t="shared" si="0"/>
        <v>2</v>
      </c>
      <c r="L23" s="13">
        <f t="shared" si="0"/>
        <v>60</v>
      </c>
    </row>
    <row r="24" spans="2:12" x14ac:dyDescent="0.25">
      <c r="B24" s="14" t="s">
        <v>31</v>
      </c>
      <c r="C24" s="11">
        <v>12.4</v>
      </c>
      <c r="D24" s="12">
        <v>60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f t="shared" si="0"/>
        <v>0</v>
      </c>
      <c r="L24" s="13">
        <f t="shared" si="0"/>
        <v>0</v>
      </c>
    </row>
    <row r="25" spans="2:12" x14ac:dyDescent="0.25">
      <c r="B25" s="14" t="s">
        <v>32</v>
      </c>
      <c r="C25" s="11">
        <v>12.4</v>
      </c>
      <c r="D25" s="12">
        <v>30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f t="shared" si="0"/>
        <v>0</v>
      </c>
      <c r="L25" s="13">
        <f t="shared" si="0"/>
        <v>0</v>
      </c>
    </row>
    <row r="26" spans="2:12" x14ac:dyDescent="0.25">
      <c r="B26" s="14" t="s">
        <v>33</v>
      </c>
      <c r="C26" s="11">
        <v>70.2</v>
      </c>
      <c r="D26" s="12">
        <v>3</v>
      </c>
      <c r="E26" s="13">
        <v>1</v>
      </c>
      <c r="F26" s="13">
        <v>3</v>
      </c>
      <c r="G26" s="13">
        <v>0</v>
      </c>
      <c r="H26" s="13">
        <v>0</v>
      </c>
      <c r="I26" s="13">
        <v>0</v>
      </c>
      <c r="J26" s="13">
        <v>0</v>
      </c>
      <c r="K26" s="13">
        <f t="shared" si="0"/>
        <v>1</v>
      </c>
      <c r="L26" s="13">
        <f t="shared" si="0"/>
        <v>3</v>
      </c>
    </row>
    <row r="27" spans="2:12" x14ac:dyDescent="0.25">
      <c r="B27" s="14" t="s">
        <v>34</v>
      </c>
      <c r="C27" s="11"/>
      <c r="D27" s="12">
        <v>30.5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f t="shared" si="0"/>
        <v>0</v>
      </c>
      <c r="L27" s="13">
        <f t="shared" si="0"/>
        <v>0</v>
      </c>
    </row>
    <row r="28" spans="2:12" x14ac:dyDescent="0.25">
      <c r="B28" s="14" t="s">
        <v>35</v>
      </c>
      <c r="C28" s="11">
        <v>10.1</v>
      </c>
      <c r="D28" s="12">
        <v>30.5</v>
      </c>
      <c r="E28" s="13">
        <v>5</v>
      </c>
      <c r="F28" s="13">
        <v>152.5</v>
      </c>
      <c r="G28" s="13">
        <v>0</v>
      </c>
      <c r="H28" s="13">
        <v>0</v>
      </c>
      <c r="I28" s="13">
        <v>4</v>
      </c>
      <c r="J28" s="13">
        <v>122</v>
      </c>
      <c r="K28" s="13">
        <f t="shared" si="0"/>
        <v>9</v>
      </c>
      <c r="L28" s="13">
        <f t="shared" si="0"/>
        <v>274.5</v>
      </c>
    </row>
    <row r="29" spans="2:12" x14ac:dyDescent="0.25">
      <c r="B29" s="14" t="s">
        <v>36</v>
      </c>
      <c r="C29" s="11">
        <v>10.4</v>
      </c>
      <c r="D29" s="12">
        <v>22.87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f t="shared" si="0"/>
        <v>0</v>
      </c>
      <c r="L29" s="13">
        <f t="shared" si="0"/>
        <v>0</v>
      </c>
    </row>
    <row r="30" spans="2:12" x14ac:dyDescent="0.25">
      <c r="B30" s="14" t="s">
        <v>37</v>
      </c>
      <c r="C30" s="11">
        <v>10.1</v>
      </c>
      <c r="D30" s="12">
        <v>61</v>
      </c>
      <c r="E30" s="13">
        <v>4</v>
      </c>
      <c r="F30" s="13">
        <v>244</v>
      </c>
      <c r="G30" s="13">
        <v>6</v>
      </c>
      <c r="H30" s="13">
        <v>366</v>
      </c>
      <c r="I30" s="13">
        <v>3</v>
      </c>
      <c r="J30" s="13">
        <v>183</v>
      </c>
      <c r="K30" s="13">
        <f t="shared" si="0"/>
        <v>13</v>
      </c>
      <c r="L30" s="13">
        <f t="shared" si="0"/>
        <v>793</v>
      </c>
    </row>
    <row r="31" spans="2:12" x14ac:dyDescent="0.25">
      <c r="B31" s="14" t="s">
        <v>38</v>
      </c>
      <c r="C31" s="11">
        <v>10.4</v>
      </c>
      <c r="D31" s="12">
        <v>15.5</v>
      </c>
      <c r="E31" s="13">
        <v>4</v>
      </c>
      <c r="F31" s="13">
        <v>62</v>
      </c>
      <c r="G31" s="13">
        <v>2</v>
      </c>
      <c r="H31" s="13">
        <v>31</v>
      </c>
      <c r="I31" s="13">
        <v>5</v>
      </c>
      <c r="J31" s="13">
        <v>77.5</v>
      </c>
      <c r="K31" s="13">
        <f t="shared" si="0"/>
        <v>11</v>
      </c>
      <c r="L31" s="13">
        <f t="shared" si="0"/>
        <v>170.5</v>
      </c>
    </row>
    <row r="32" spans="2:12" x14ac:dyDescent="0.25">
      <c r="B32" s="14" t="s">
        <v>39</v>
      </c>
      <c r="C32" s="11">
        <v>50.1</v>
      </c>
      <c r="D32" s="12">
        <v>7.63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f t="shared" si="0"/>
        <v>0</v>
      </c>
      <c r="L32" s="13">
        <f t="shared" si="0"/>
        <v>0</v>
      </c>
    </row>
    <row r="33" spans="2:12" x14ac:dyDescent="0.25">
      <c r="B33" s="14" t="s">
        <v>40</v>
      </c>
      <c r="C33" s="11"/>
      <c r="D33" s="12">
        <v>7.5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f t="shared" si="0"/>
        <v>0</v>
      </c>
      <c r="L33" s="13">
        <f t="shared" si="0"/>
        <v>0</v>
      </c>
    </row>
    <row r="34" spans="2:12" x14ac:dyDescent="0.25">
      <c r="B34" s="14" t="s">
        <v>41</v>
      </c>
      <c r="C34" s="11"/>
      <c r="D34" s="12">
        <v>30.5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f t="shared" si="0"/>
        <v>0</v>
      </c>
      <c r="L34" s="13">
        <f t="shared" si="0"/>
        <v>0</v>
      </c>
    </row>
    <row r="35" spans="2:12" x14ac:dyDescent="0.25">
      <c r="B35" s="14" t="s">
        <v>42</v>
      </c>
      <c r="C35" s="11">
        <v>13.2</v>
      </c>
      <c r="D35" s="12">
        <v>7.63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f t="shared" si="0"/>
        <v>0</v>
      </c>
      <c r="L35" s="13">
        <f t="shared" si="0"/>
        <v>0</v>
      </c>
    </row>
    <row r="36" spans="2:12" x14ac:dyDescent="0.25">
      <c r="B36" s="14" t="s">
        <v>43</v>
      </c>
      <c r="C36" s="11"/>
      <c r="D36" s="12">
        <v>30.5</v>
      </c>
      <c r="E36" s="13">
        <v>0</v>
      </c>
      <c r="F36" s="13">
        <v>0</v>
      </c>
      <c r="G36" s="13">
        <v>2</v>
      </c>
      <c r="H36" s="13">
        <v>61</v>
      </c>
      <c r="I36" s="13">
        <v>0</v>
      </c>
      <c r="J36" s="13">
        <v>0</v>
      </c>
      <c r="K36" s="13">
        <f t="shared" ref="K36:L67" si="1">E36+G36+I36</f>
        <v>2</v>
      </c>
      <c r="L36" s="13">
        <f t="shared" si="1"/>
        <v>61</v>
      </c>
    </row>
    <row r="37" spans="2:12" x14ac:dyDescent="0.25">
      <c r="B37" s="14" t="s">
        <v>44</v>
      </c>
      <c r="C37" s="11">
        <v>16.100000000000001</v>
      </c>
      <c r="D37" s="12">
        <v>15</v>
      </c>
      <c r="E37" s="13">
        <v>14</v>
      </c>
      <c r="F37" s="13">
        <v>210</v>
      </c>
      <c r="G37" s="13">
        <v>6</v>
      </c>
      <c r="H37" s="13">
        <v>90</v>
      </c>
      <c r="I37" s="13">
        <v>8</v>
      </c>
      <c r="J37" s="13">
        <v>120</v>
      </c>
      <c r="K37" s="13">
        <f t="shared" si="1"/>
        <v>28</v>
      </c>
      <c r="L37" s="13">
        <f t="shared" si="1"/>
        <v>420</v>
      </c>
    </row>
    <row r="38" spans="2:12" x14ac:dyDescent="0.25">
      <c r="B38" s="14" t="s">
        <v>45</v>
      </c>
      <c r="C38" s="11">
        <v>12.3</v>
      </c>
      <c r="D38" s="12">
        <v>76</v>
      </c>
      <c r="E38" s="13">
        <v>1</v>
      </c>
      <c r="F38" s="13">
        <v>76</v>
      </c>
      <c r="G38" s="13">
        <v>1</v>
      </c>
      <c r="H38" s="13">
        <v>76</v>
      </c>
      <c r="I38" s="13">
        <v>3</v>
      </c>
      <c r="J38" s="13">
        <v>228</v>
      </c>
      <c r="K38" s="13">
        <f t="shared" si="1"/>
        <v>5</v>
      </c>
      <c r="L38" s="13">
        <f t="shared" si="1"/>
        <v>380</v>
      </c>
    </row>
    <row r="39" spans="2:12" x14ac:dyDescent="0.25">
      <c r="B39" s="14" t="s">
        <v>46</v>
      </c>
      <c r="C39" s="11">
        <v>12.3</v>
      </c>
      <c r="D39" s="12">
        <v>106.75</v>
      </c>
      <c r="E39" s="13">
        <v>2</v>
      </c>
      <c r="F39" s="13">
        <v>213.5</v>
      </c>
      <c r="G39" s="13">
        <v>6</v>
      </c>
      <c r="H39" s="13">
        <v>640.5</v>
      </c>
      <c r="I39" s="13">
        <v>2</v>
      </c>
      <c r="J39" s="13">
        <v>213.5</v>
      </c>
      <c r="K39" s="13">
        <f t="shared" si="1"/>
        <v>10</v>
      </c>
      <c r="L39" s="13">
        <f t="shared" si="1"/>
        <v>1067.5</v>
      </c>
    </row>
    <row r="40" spans="2:12" x14ac:dyDescent="0.25">
      <c r="B40" s="14" t="s">
        <v>47</v>
      </c>
      <c r="C40" s="11">
        <v>12.7</v>
      </c>
      <c r="D40" s="12">
        <v>210</v>
      </c>
      <c r="E40" s="13">
        <v>2</v>
      </c>
      <c r="F40" s="13">
        <v>420</v>
      </c>
      <c r="G40" s="13">
        <v>3</v>
      </c>
      <c r="H40" s="13">
        <v>630</v>
      </c>
      <c r="I40" s="13">
        <v>0</v>
      </c>
      <c r="J40" s="13">
        <v>0</v>
      </c>
      <c r="K40" s="13">
        <f t="shared" si="1"/>
        <v>5</v>
      </c>
      <c r="L40" s="13">
        <f t="shared" si="1"/>
        <v>1050</v>
      </c>
    </row>
    <row r="41" spans="2:12" x14ac:dyDescent="0.25">
      <c r="B41" s="14" t="s">
        <v>48</v>
      </c>
      <c r="C41" s="11">
        <v>12.7</v>
      </c>
      <c r="D41" s="12">
        <v>210</v>
      </c>
      <c r="E41" s="13">
        <v>5</v>
      </c>
      <c r="F41" s="13">
        <v>1050</v>
      </c>
      <c r="G41" s="13">
        <v>5</v>
      </c>
      <c r="H41" s="13">
        <v>1050</v>
      </c>
      <c r="I41" s="13">
        <v>6</v>
      </c>
      <c r="J41" s="13">
        <v>1260</v>
      </c>
      <c r="K41" s="13">
        <f t="shared" si="1"/>
        <v>16</v>
      </c>
      <c r="L41" s="13">
        <f t="shared" si="1"/>
        <v>3360</v>
      </c>
    </row>
    <row r="42" spans="2:12" x14ac:dyDescent="0.25">
      <c r="B42" s="14" t="s">
        <v>49</v>
      </c>
      <c r="C42" s="11">
        <v>12.3</v>
      </c>
      <c r="D42" s="12">
        <v>106.75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1"/>
        <v>0</v>
      </c>
      <c r="L42" s="13">
        <f t="shared" si="1"/>
        <v>0</v>
      </c>
    </row>
    <row r="43" spans="2:12" x14ac:dyDescent="0.25">
      <c r="B43" s="14" t="s">
        <v>50</v>
      </c>
      <c r="C43" s="11">
        <v>12.6</v>
      </c>
      <c r="D43" s="12">
        <v>5</v>
      </c>
      <c r="E43" s="13">
        <v>1</v>
      </c>
      <c r="F43" s="13">
        <v>250</v>
      </c>
      <c r="G43" s="13">
        <v>2</v>
      </c>
      <c r="H43" s="13">
        <v>220</v>
      </c>
      <c r="I43" s="13">
        <v>0</v>
      </c>
      <c r="J43" s="13">
        <v>0</v>
      </c>
      <c r="K43" s="13">
        <f t="shared" si="1"/>
        <v>3</v>
      </c>
      <c r="L43" s="13">
        <f t="shared" si="1"/>
        <v>470</v>
      </c>
    </row>
    <row r="44" spans="2:12" x14ac:dyDescent="0.25">
      <c r="B44" s="14" t="s">
        <v>51</v>
      </c>
      <c r="C44" s="11"/>
      <c r="D44" s="12">
        <v>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f t="shared" si="1"/>
        <v>0</v>
      </c>
      <c r="L44" s="13">
        <f t="shared" si="1"/>
        <v>0</v>
      </c>
    </row>
    <row r="45" spans="2:12" x14ac:dyDescent="0.25">
      <c r="B45" s="14" t="s">
        <v>52</v>
      </c>
      <c r="C45" s="11"/>
      <c r="D45" s="12">
        <v>15.25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f t="shared" si="1"/>
        <v>0</v>
      </c>
      <c r="L45" s="13">
        <f t="shared" si="1"/>
        <v>0</v>
      </c>
    </row>
    <row r="46" spans="2:12" x14ac:dyDescent="0.25">
      <c r="B46" s="14" t="s">
        <v>53</v>
      </c>
      <c r="C46" s="11">
        <v>13.2</v>
      </c>
      <c r="D46" s="12">
        <v>3.05</v>
      </c>
      <c r="E46" s="13">
        <v>0</v>
      </c>
      <c r="F46" s="13">
        <v>0</v>
      </c>
      <c r="G46" s="13">
        <v>0</v>
      </c>
      <c r="H46" s="13">
        <v>0</v>
      </c>
      <c r="I46" s="13">
        <v>4</v>
      </c>
      <c r="J46" s="13">
        <v>12.2</v>
      </c>
      <c r="K46" s="13">
        <f t="shared" si="1"/>
        <v>4</v>
      </c>
      <c r="L46" s="13">
        <f t="shared" si="1"/>
        <v>12.2</v>
      </c>
    </row>
    <row r="47" spans="2:12" x14ac:dyDescent="0.25">
      <c r="B47" s="14" t="s">
        <v>54</v>
      </c>
      <c r="C47" s="11">
        <v>90</v>
      </c>
      <c r="D47" s="12">
        <v>15.5</v>
      </c>
      <c r="E47" s="13">
        <v>0</v>
      </c>
      <c r="F47" s="13">
        <v>0</v>
      </c>
      <c r="G47" s="13">
        <v>1</v>
      </c>
      <c r="H47" s="13">
        <v>248</v>
      </c>
      <c r="I47" s="13">
        <v>1</v>
      </c>
      <c r="J47" s="13">
        <v>124</v>
      </c>
      <c r="K47" s="13">
        <f t="shared" si="1"/>
        <v>2</v>
      </c>
      <c r="L47" s="13">
        <f t="shared" si="1"/>
        <v>372</v>
      </c>
    </row>
    <row r="48" spans="2:12" x14ac:dyDescent="0.25">
      <c r="B48" s="14" t="s">
        <v>55</v>
      </c>
      <c r="C48" s="11">
        <v>13.2</v>
      </c>
      <c r="D48" s="12">
        <v>7.5</v>
      </c>
      <c r="E48" s="13">
        <v>4</v>
      </c>
      <c r="F48" s="13">
        <v>30</v>
      </c>
      <c r="G48" s="13">
        <v>0</v>
      </c>
      <c r="H48" s="13">
        <v>0</v>
      </c>
      <c r="I48" s="13">
        <v>0</v>
      </c>
      <c r="J48" s="13">
        <v>0</v>
      </c>
      <c r="K48" s="13">
        <f t="shared" si="1"/>
        <v>4</v>
      </c>
      <c r="L48" s="13">
        <f t="shared" si="1"/>
        <v>30</v>
      </c>
    </row>
    <row r="49" spans="2:12" x14ac:dyDescent="0.25">
      <c r="B49" s="14" t="s">
        <v>56</v>
      </c>
      <c r="C49" s="11"/>
      <c r="D49" s="12">
        <v>30.5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f t="shared" si="1"/>
        <v>0</v>
      </c>
      <c r="L49" s="13">
        <f t="shared" si="1"/>
        <v>0</v>
      </c>
    </row>
    <row r="50" spans="2:12" x14ac:dyDescent="0.25">
      <c r="B50" s="14" t="s">
        <v>57</v>
      </c>
      <c r="C50" s="11">
        <v>11.2</v>
      </c>
      <c r="D50" s="12">
        <v>15.5</v>
      </c>
      <c r="E50" s="13">
        <v>4</v>
      </c>
      <c r="F50" s="13">
        <v>62</v>
      </c>
      <c r="G50" s="13">
        <v>1</v>
      </c>
      <c r="H50" s="13">
        <v>15.5</v>
      </c>
      <c r="I50" s="13">
        <v>0</v>
      </c>
      <c r="J50" s="13">
        <v>0</v>
      </c>
      <c r="K50" s="13">
        <f t="shared" si="1"/>
        <v>5</v>
      </c>
      <c r="L50" s="13">
        <f t="shared" si="1"/>
        <v>77.5</v>
      </c>
    </row>
    <row r="51" spans="2:12" x14ac:dyDescent="0.25">
      <c r="B51" s="14" t="s">
        <v>58</v>
      </c>
      <c r="C51" s="11">
        <v>1.8</v>
      </c>
      <c r="D51" s="12">
        <v>20</v>
      </c>
      <c r="E51" s="13">
        <v>5</v>
      </c>
      <c r="F51" s="13">
        <v>100</v>
      </c>
      <c r="G51" s="13">
        <v>8</v>
      </c>
      <c r="H51" s="13">
        <v>160</v>
      </c>
      <c r="I51" s="13">
        <v>5</v>
      </c>
      <c r="J51" s="13">
        <v>100</v>
      </c>
      <c r="K51" s="13">
        <f t="shared" si="1"/>
        <v>18</v>
      </c>
      <c r="L51" s="13">
        <f t="shared" si="1"/>
        <v>360</v>
      </c>
    </row>
    <row r="52" spans="2:12" x14ac:dyDescent="0.25">
      <c r="B52" s="14" t="s">
        <v>59</v>
      </c>
      <c r="C52" s="11"/>
      <c r="D52" s="12">
        <v>15.25</v>
      </c>
      <c r="E52" s="13">
        <v>1</v>
      </c>
      <c r="F52" s="13">
        <v>15.25</v>
      </c>
      <c r="G52" s="13">
        <v>0</v>
      </c>
      <c r="H52" s="13">
        <v>0</v>
      </c>
      <c r="I52" s="13">
        <v>3</v>
      </c>
      <c r="J52" s="13">
        <v>45.75</v>
      </c>
      <c r="K52" s="13">
        <f t="shared" si="1"/>
        <v>4</v>
      </c>
      <c r="L52" s="13">
        <f t="shared" si="1"/>
        <v>61</v>
      </c>
    </row>
    <row r="53" spans="2:12" x14ac:dyDescent="0.25">
      <c r="B53" s="14" t="s">
        <v>60</v>
      </c>
      <c r="C53" s="11">
        <v>10.3</v>
      </c>
      <c r="D53" s="12">
        <v>30.5</v>
      </c>
      <c r="E53" s="13">
        <v>2</v>
      </c>
      <c r="F53" s="13">
        <v>61</v>
      </c>
      <c r="G53" s="13">
        <v>1</v>
      </c>
      <c r="H53" s="13">
        <v>30.5</v>
      </c>
      <c r="I53" s="13">
        <v>0</v>
      </c>
      <c r="J53" s="13">
        <v>0</v>
      </c>
      <c r="K53" s="13">
        <f t="shared" si="1"/>
        <v>3</v>
      </c>
      <c r="L53" s="13">
        <f t="shared" si="1"/>
        <v>91.5</v>
      </c>
    </row>
    <row r="54" spans="2:12" x14ac:dyDescent="0.25">
      <c r="B54" s="14" t="s">
        <v>61</v>
      </c>
      <c r="C54" s="11"/>
      <c r="D54" s="12">
        <v>7.63</v>
      </c>
      <c r="E54" s="13">
        <v>0</v>
      </c>
      <c r="F54" s="13">
        <v>0</v>
      </c>
      <c r="G54" s="13">
        <v>2</v>
      </c>
      <c r="H54" s="13">
        <v>15.26</v>
      </c>
      <c r="I54" s="13">
        <v>4</v>
      </c>
      <c r="J54" s="13">
        <v>30.52</v>
      </c>
      <c r="K54" s="13">
        <f t="shared" si="1"/>
        <v>6</v>
      </c>
      <c r="L54" s="13">
        <f t="shared" si="1"/>
        <v>45.78</v>
      </c>
    </row>
    <row r="55" spans="2:12" x14ac:dyDescent="0.25">
      <c r="B55" s="14" t="s">
        <v>62</v>
      </c>
      <c r="C55" s="11">
        <v>10.5</v>
      </c>
      <c r="D55" s="12">
        <v>3.05</v>
      </c>
      <c r="E55" s="13">
        <v>6</v>
      </c>
      <c r="F55" s="13">
        <v>18.3</v>
      </c>
      <c r="G55" s="13">
        <v>1</v>
      </c>
      <c r="H55" s="13">
        <v>3.05</v>
      </c>
      <c r="I55" s="13">
        <v>3</v>
      </c>
      <c r="J55" s="13">
        <v>9.15</v>
      </c>
      <c r="K55" s="13">
        <f t="shared" si="1"/>
        <v>10</v>
      </c>
      <c r="L55" s="13">
        <f t="shared" si="1"/>
        <v>30.5</v>
      </c>
    </row>
    <row r="56" spans="2:12" x14ac:dyDescent="0.25">
      <c r="B56" s="14" t="s">
        <v>63</v>
      </c>
      <c r="C56" s="11"/>
      <c r="D56" s="12">
        <v>15.5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f t="shared" si="1"/>
        <v>0</v>
      </c>
      <c r="L56" s="13">
        <f t="shared" si="1"/>
        <v>0</v>
      </c>
    </row>
    <row r="57" spans="2:12" x14ac:dyDescent="0.25">
      <c r="B57" s="14" t="s">
        <v>64</v>
      </c>
      <c r="C57" s="11"/>
      <c r="D57" s="12">
        <v>4.58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f t="shared" si="1"/>
        <v>0</v>
      </c>
      <c r="L57" s="13">
        <f t="shared" si="1"/>
        <v>0</v>
      </c>
    </row>
    <row r="58" spans="2:12" x14ac:dyDescent="0.25">
      <c r="B58" s="14" t="s">
        <v>65</v>
      </c>
      <c r="C58" s="11"/>
      <c r="D58" s="12">
        <v>11.45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f t="shared" si="1"/>
        <v>0</v>
      </c>
      <c r="L58" s="13">
        <f t="shared" si="1"/>
        <v>0</v>
      </c>
    </row>
    <row r="59" spans="2:12" x14ac:dyDescent="0.25">
      <c r="B59" s="14" t="s">
        <v>66</v>
      </c>
      <c r="C59" s="11">
        <v>10.3</v>
      </c>
      <c r="D59" s="12">
        <v>30.5</v>
      </c>
      <c r="E59" s="13">
        <v>0</v>
      </c>
      <c r="F59" s="13">
        <v>0</v>
      </c>
      <c r="G59" s="13">
        <v>0</v>
      </c>
      <c r="H59" s="13">
        <v>0</v>
      </c>
      <c r="I59" s="13">
        <v>1</v>
      </c>
      <c r="J59" s="13">
        <v>30.5</v>
      </c>
      <c r="K59" s="13">
        <f t="shared" si="1"/>
        <v>1</v>
      </c>
      <c r="L59" s="13">
        <f t="shared" si="1"/>
        <v>30.5</v>
      </c>
    </row>
    <row r="60" spans="2:12" x14ac:dyDescent="0.25">
      <c r="B60" s="14" t="s">
        <v>67</v>
      </c>
      <c r="C60" s="11"/>
      <c r="D60" s="12">
        <v>76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f t="shared" si="1"/>
        <v>0</v>
      </c>
      <c r="L60" s="13">
        <f t="shared" si="1"/>
        <v>0</v>
      </c>
    </row>
    <row r="61" spans="2:12" x14ac:dyDescent="0.25">
      <c r="B61" s="14" t="s">
        <v>68</v>
      </c>
      <c r="C61" s="11"/>
      <c r="D61" s="12">
        <v>7.63</v>
      </c>
      <c r="E61" s="13">
        <v>0</v>
      </c>
      <c r="F61" s="13">
        <v>0</v>
      </c>
      <c r="G61" s="13">
        <v>0</v>
      </c>
      <c r="H61" s="13">
        <v>0</v>
      </c>
      <c r="I61" s="13">
        <v>1</v>
      </c>
      <c r="J61" s="13">
        <v>7.63</v>
      </c>
      <c r="K61" s="13">
        <f t="shared" si="1"/>
        <v>1</v>
      </c>
      <c r="L61" s="13">
        <f t="shared" si="1"/>
        <v>7.63</v>
      </c>
    </row>
    <row r="62" spans="2:12" x14ac:dyDescent="0.25">
      <c r="B62" s="14" t="s">
        <v>69</v>
      </c>
      <c r="C62" s="11"/>
      <c r="D62" s="12">
        <v>23.5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f t="shared" si="1"/>
        <v>0</v>
      </c>
      <c r="L62" s="13">
        <f t="shared" si="1"/>
        <v>0</v>
      </c>
    </row>
    <row r="63" spans="2:12" x14ac:dyDescent="0.25">
      <c r="B63" s="14" t="s">
        <v>70</v>
      </c>
      <c r="C63" s="11">
        <v>11.2</v>
      </c>
      <c r="D63" s="12">
        <v>25</v>
      </c>
      <c r="E63" s="13">
        <v>0</v>
      </c>
      <c r="F63" s="13">
        <v>0</v>
      </c>
      <c r="G63" s="13">
        <v>0</v>
      </c>
      <c r="H63" s="13">
        <v>0</v>
      </c>
      <c r="I63" s="13">
        <v>1</v>
      </c>
      <c r="J63" s="13">
        <v>25</v>
      </c>
      <c r="K63" s="13">
        <f t="shared" si="1"/>
        <v>1</v>
      </c>
      <c r="L63" s="13">
        <f t="shared" si="1"/>
        <v>25</v>
      </c>
    </row>
    <row r="64" spans="2:12" x14ac:dyDescent="0.25">
      <c r="B64" s="14" t="s">
        <v>71</v>
      </c>
      <c r="C64" s="11">
        <v>11.2</v>
      </c>
      <c r="D64" s="12">
        <v>15</v>
      </c>
      <c r="E64" s="13">
        <v>0</v>
      </c>
      <c r="F64" s="13">
        <v>0</v>
      </c>
      <c r="G64" s="13">
        <v>1</v>
      </c>
      <c r="H64" s="13">
        <v>15</v>
      </c>
      <c r="I64" s="13">
        <v>4</v>
      </c>
      <c r="J64" s="13">
        <v>60</v>
      </c>
      <c r="K64" s="13">
        <f t="shared" si="1"/>
        <v>5</v>
      </c>
      <c r="L64" s="13">
        <f t="shared" si="1"/>
        <v>75</v>
      </c>
    </row>
    <row r="65" spans="2:12" x14ac:dyDescent="0.25">
      <c r="B65" s="14" t="s">
        <v>72</v>
      </c>
      <c r="C65" s="11">
        <v>10.3</v>
      </c>
      <c r="D65" s="12">
        <v>15.25</v>
      </c>
      <c r="E65" s="13">
        <v>1</v>
      </c>
      <c r="F65" s="13">
        <v>15.25</v>
      </c>
      <c r="G65" s="13">
        <v>0</v>
      </c>
      <c r="H65" s="13">
        <v>0</v>
      </c>
      <c r="I65" s="13">
        <v>0</v>
      </c>
      <c r="J65" s="13">
        <v>0</v>
      </c>
      <c r="K65" s="13">
        <f t="shared" si="1"/>
        <v>1</v>
      </c>
      <c r="L65" s="13">
        <f t="shared" si="1"/>
        <v>15.25</v>
      </c>
    </row>
    <row r="66" spans="2:12" x14ac:dyDescent="0.25">
      <c r="B66" s="14" t="s">
        <v>73</v>
      </c>
      <c r="C66" s="11">
        <v>10.3</v>
      </c>
      <c r="D66" s="12">
        <v>30.5</v>
      </c>
      <c r="E66" s="13">
        <v>1</v>
      </c>
      <c r="F66" s="13">
        <v>30.5</v>
      </c>
      <c r="G66" s="13">
        <v>4</v>
      </c>
      <c r="H66" s="13">
        <v>122</v>
      </c>
      <c r="I66" s="13">
        <v>11</v>
      </c>
      <c r="J66" s="13">
        <v>335.5</v>
      </c>
      <c r="K66" s="13">
        <f t="shared" si="1"/>
        <v>16</v>
      </c>
      <c r="L66" s="13">
        <f t="shared" si="1"/>
        <v>488</v>
      </c>
    </row>
    <row r="67" spans="2:12" x14ac:dyDescent="0.25">
      <c r="B67" s="14" t="s">
        <v>74</v>
      </c>
      <c r="C67" s="11">
        <v>10.5</v>
      </c>
      <c r="D67" s="12">
        <v>3.05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f t="shared" si="1"/>
        <v>0</v>
      </c>
      <c r="L67" s="13">
        <f t="shared" si="1"/>
        <v>0</v>
      </c>
    </row>
    <row r="68" spans="2:12" x14ac:dyDescent="0.25">
      <c r="B68" s="14" t="s">
        <v>75</v>
      </c>
      <c r="C68" s="11"/>
      <c r="D68" s="12">
        <v>500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f t="shared" ref="K68:L100" si="2">E68+G68+I68</f>
        <v>0</v>
      </c>
      <c r="L68" s="13">
        <f t="shared" si="2"/>
        <v>0</v>
      </c>
    </row>
    <row r="69" spans="2:12" x14ac:dyDescent="0.25">
      <c r="B69" s="14" t="s">
        <v>76</v>
      </c>
      <c r="C69" s="11">
        <v>60.2</v>
      </c>
      <c r="D69" s="12">
        <v>150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f t="shared" si="2"/>
        <v>0</v>
      </c>
      <c r="L69" s="13">
        <f t="shared" si="2"/>
        <v>0</v>
      </c>
    </row>
    <row r="70" spans="2:12" x14ac:dyDescent="0.25">
      <c r="B70" s="14" t="s">
        <v>77</v>
      </c>
      <c r="C70" s="11">
        <v>11.2</v>
      </c>
      <c r="D70" s="12">
        <v>15</v>
      </c>
      <c r="E70" s="13">
        <v>1</v>
      </c>
      <c r="F70" s="13">
        <v>15</v>
      </c>
      <c r="G70" s="13">
        <v>0</v>
      </c>
      <c r="H70" s="13">
        <v>0</v>
      </c>
      <c r="I70" s="13">
        <v>2</v>
      </c>
      <c r="J70" s="13">
        <v>30</v>
      </c>
      <c r="K70" s="13">
        <f t="shared" si="2"/>
        <v>3</v>
      </c>
      <c r="L70" s="13">
        <f t="shared" si="2"/>
        <v>45</v>
      </c>
    </row>
    <row r="71" spans="2:12" x14ac:dyDescent="0.25">
      <c r="B71" s="14" t="s">
        <v>78</v>
      </c>
      <c r="C71" s="11">
        <v>40.4</v>
      </c>
      <c r="D71" s="12">
        <v>7</v>
      </c>
      <c r="E71" s="13">
        <v>0</v>
      </c>
      <c r="F71" s="13">
        <v>0</v>
      </c>
      <c r="G71" s="13">
        <v>0</v>
      </c>
      <c r="H71" s="13">
        <v>0</v>
      </c>
      <c r="I71" s="13">
        <v>3</v>
      </c>
      <c r="J71" s="13">
        <v>21</v>
      </c>
      <c r="K71" s="13">
        <f t="shared" si="2"/>
        <v>3</v>
      </c>
      <c r="L71" s="13">
        <f t="shared" si="2"/>
        <v>21</v>
      </c>
    </row>
    <row r="72" spans="2:12" x14ac:dyDescent="0.25">
      <c r="B72" s="14" t="s">
        <v>79</v>
      </c>
      <c r="C72" s="11">
        <v>4.0999999999999996</v>
      </c>
      <c r="D72" s="12">
        <v>0.77173449980981357</v>
      </c>
      <c r="E72" s="13">
        <v>97</v>
      </c>
      <c r="F72" s="13">
        <v>74.69</v>
      </c>
      <c r="G72" s="13">
        <v>73</v>
      </c>
      <c r="H72" s="13">
        <v>56.21</v>
      </c>
      <c r="I72" s="13">
        <v>38</v>
      </c>
      <c r="J72" s="13">
        <v>29.26</v>
      </c>
      <c r="K72" s="13">
        <f t="shared" si="2"/>
        <v>208</v>
      </c>
      <c r="L72" s="13">
        <f t="shared" si="2"/>
        <v>160.16</v>
      </c>
    </row>
    <row r="73" spans="2:12" x14ac:dyDescent="0.25">
      <c r="B73" s="14" t="s">
        <v>80</v>
      </c>
      <c r="C73" s="11"/>
      <c r="D73" s="12">
        <v>3.05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f t="shared" si="2"/>
        <v>0</v>
      </c>
      <c r="L73" s="13">
        <f t="shared" si="2"/>
        <v>0</v>
      </c>
    </row>
    <row r="74" spans="2:12" x14ac:dyDescent="0.25">
      <c r="B74" s="14" t="s">
        <v>81</v>
      </c>
      <c r="C74" s="11"/>
      <c r="D74" s="12">
        <v>13.96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f t="shared" si="2"/>
        <v>0</v>
      </c>
      <c r="L74" s="13">
        <f t="shared" si="2"/>
        <v>0</v>
      </c>
    </row>
    <row r="75" spans="2:12" x14ac:dyDescent="0.25">
      <c r="B75" s="14" t="s">
        <v>82</v>
      </c>
      <c r="C75" s="11">
        <v>10.4</v>
      </c>
      <c r="D75" s="12">
        <v>15.25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f t="shared" si="2"/>
        <v>0</v>
      </c>
      <c r="L75" s="13">
        <f t="shared" si="2"/>
        <v>0</v>
      </c>
    </row>
    <row r="76" spans="2:12" x14ac:dyDescent="0.25">
      <c r="B76" s="14" t="s">
        <v>83</v>
      </c>
      <c r="C76" s="11"/>
      <c r="D76" s="12">
        <v>30.5</v>
      </c>
      <c r="E76" s="13">
        <v>2</v>
      </c>
      <c r="F76" s="13">
        <v>61</v>
      </c>
      <c r="G76" s="13">
        <v>0</v>
      </c>
      <c r="H76" s="13">
        <v>0</v>
      </c>
      <c r="I76" s="13">
        <v>0</v>
      </c>
      <c r="J76" s="13">
        <v>0</v>
      </c>
      <c r="K76" s="13">
        <f t="shared" si="2"/>
        <v>2</v>
      </c>
      <c r="L76" s="13">
        <f t="shared" si="2"/>
        <v>61</v>
      </c>
    </row>
    <row r="77" spans="2:12" x14ac:dyDescent="0.25">
      <c r="B77" s="14" t="s">
        <v>84</v>
      </c>
      <c r="C77" s="11">
        <v>12.5</v>
      </c>
      <c r="D77" s="12">
        <v>55</v>
      </c>
      <c r="E77" s="13">
        <v>6</v>
      </c>
      <c r="F77" s="13">
        <v>330</v>
      </c>
      <c r="G77" s="13">
        <v>3</v>
      </c>
      <c r="H77" s="13">
        <v>165</v>
      </c>
      <c r="I77" s="13">
        <v>3</v>
      </c>
      <c r="J77" s="13">
        <v>165</v>
      </c>
      <c r="K77" s="13">
        <f t="shared" si="2"/>
        <v>12</v>
      </c>
      <c r="L77" s="13">
        <f t="shared" si="2"/>
        <v>660</v>
      </c>
    </row>
    <row r="78" spans="2:12" x14ac:dyDescent="0.25">
      <c r="B78" s="14" t="s">
        <v>85</v>
      </c>
      <c r="C78" s="11">
        <v>12.5</v>
      </c>
      <c r="D78" s="12">
        <v>190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f t="shared" si="2"/>
        <v>0</v>
      </c>
      <c r="L78" s="13">
        <f t="shared" si="2"/>
        <v>0</v>
      </c>
    </row>
    <row r="79" spans="2:12" x14ac:dyDescent="0.25">
      <c r="B79" s="14" t="s">
        <v>86</v>
      </c>
      <c r="C79" s="11"/>
      <c r="D79" s="12">
        <v>3.05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f t="shared" si="2"/>
        <v>0</v>
      </c>
      <c r="L79" s="13">
        <f t="shared" si="2"/>
        <v>0</v>
      </c>
    </row>
    <row r="80" spans="2:12" x14ac:dyDescent="0.25">
      <c r="B80" s="14" t="s">
        <v>87</v>
      </c>
      <c r="C80" s="11">
        <v>13.1</v>
      </c>
      <c r="D80" s="12">
        <v>15.25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f t="shared" si="2"/>
        <v>0</v>
      </c>
      <c r="L80" s="13">
        <f t="shared" si="2"/>
        <v>0</v>
      </c>
    </row>
    <row r="81" spans="2:12" x14ac:dyDescent="0.25">
      <c r="B81" s="14" t="s">
        <v>88</v>
      </c>
      <c r="C81" s="11"/>
      <c r="D81" s="12">
        <v>45.75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f t="shared" si="2"/>
        <v>0</v>
      </c>
      <c r="L81" s="13">
        <f t="shared" si="2"/>
        <v>0</v>
      </c>
    </row>
    <row r="82" spans="2:12" x14ac:dyDescent="0.25">
      <c r="B82" s="14" t="s">
        <v>89</v>
      </c>
      <c r="C82" s="11">
        <v>13.2</v>
      </c>
      <c r="D82" s="12">
        <v>7.5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f t="shared" si="2"/>
        <v>0</v>
      </c>
      <c r="L82" s="13">
        <f t="shared" si="2"/>
        <v>0</v>
      </c>
    </row>
    <row r="83" spans="2:12" x14ac:dyDescent="0.25">
      <c r="B83" s="14" t="s">
        <v>90</v>
      </c>
      <c r="C83" s="11"/>
      <c r="D83" s="12">
        <v>30.5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f t="shared" si="2"/>
        <v>0</v>
      </c>
      <c r="L83" s="13">
        <f t="shared" si="2"/>
        <v>0</v>
      </c>
    </row>
    <row r="84" spans="2:12" x14ac:dyDescent="0.25">
      <c r="B84" s="14" t="s">
        <v>91</v>
      </c>
      <c r="C84" s="11"/>
      <c r="D84" s="12">
        <v>15.25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f t="shared" si="2"/>
        <v>0</v>
      </c>
      <c r="L84" s="13">
        <f t="shared" si="2"/>
        <v>0</v>
      </c>
    </row>
    <row r="85" spans="2:12" x14ac:dyDescent="0.25">
      <c r="B85" s="14" t="s">
        <v>92</v>
      </c>
      <c r="C85" s="11">
        <v>13.2</v>
      </c>
      <c r="D85" s="12">
        <v>7.63</v>
      </c>
      <c r="E85" s="13">
        <v>4</v>
      </c>
      <c r="F85" s="13">
        <v>30.52</v>
      </c>
      <c r="G85" s="13">
        <v>1</v>
      </c>
      <c r="H85" s="13">
        <v>7.63</v>
      </c>
      <c r="I85" s="13">
        <v>0</v>
      </c>
      <c r="J85" s="13">
        <v>0</v>
      </c>
      <c r="K85" s="13">
        <f t="shared" si="2"/>
        <v>5</v>
      </c>
      <c r="L85" s="13">
        <f t="shared" si="2"/>
        <v>38.15</v>
      </c>
    </row>
    <row r="86" spans="2:12" x14ac:dyDescent="0.25">
      <c r="B86" s="14" t="s">
        <v>93</v>
      </c>
      <c r="C86" s="11">
        <v>13.1</v>
      </c>
      <c r="D86" s="12">
        <v>15.25</v>
      </c>
      <c r="E86" s="13">
        <v>1</v>
      </c>
      <c r="F86" s="13">
        <v>15.25</v>
      </c>
      <c r="G86" s="13">
        <v>2</v>
      </c>
      <c r="H86" s="13">
        <v>30.5</v>
      </c>
      <c r="I86" s="13">
        <v>0</v>
      </c>
      <c r="J86" s="13">
        <v>0</v>
      </c>
      <c r="K86" s="13">
        <f t="shared" si="2"/>
        <v>3</v>
      </c>
      <c r="L86" s="13">
        <f t="shared" si="2"/>
        <v>45.75</v>
      </c>
    </row>
    <row r="87" spans="2:12" x14ac:dyDescent="0.25">
      <c r="B87" s="14" t="s">
        <v>94</v>
      </c>
      <c r="C87" s="11">
        <v>10.5</v>
      </c>
      <c r="D87" s="12">
        <v>3</v>
      </c>
      <c r="E87" s="13">
        <v>2</v>
      </c>
      <c r="F87" s="13">
        <v>6</v>
      </c>
      <c r="G87" s="13">
        <v>0</v>
      </c>
      <c r="H87" s="13">
        <v>0</v>
      </c>
      <c r="I87" s="13">
        <v>6</v>
      </c>
      <c r="J87" s="13">
        <v>18</v>
      </c>
      <c r="K87" s="13">
        <f t="shared" si="2"/>
        <v>8</v>
      </c>
      <c r="L87" s="13">
        <f t="shared" si="2"/>
        <v>24</v>
      </c>
    </row>
    <row r="88" spans="2:12" x14ac:dyDescent="0.25">
      <c r="B88" s="14" t="s">
        <v>95</v>
      </c>
      <c r="C88" s="11">
        <v>10.5</v>
      </c>
      <c r="D88" s="12">
        <v>7.63</v>
      </c>
      <c r="E88" s="13">
        <v>2</v>
      </c>
      <c r="F88" s="13">
        <v>15.26</v>
      </c>
      <c r="G88" s="13">
        <v>1</v>
      </c>
      <c r="H88" s="13">
        <v>7.63</v>
      </c>
      <c r="I88" s="13">
        <v>0</v>
      </c>
      <c r="J88" s="13">
        <v>0</v>
      </c>
      <c r="K88" s="13">
        <f t="shared" si="2"/>
        <v>3</v>
      </c>
      <c r="L88" s="13">
        <f t="shared" si="2"/>
        <v>22.89</v>
      </c>
    </row>
    <row r="89" spans="2:12" x14ac:dyDescent="0.25">
      <c r="B89" s="14" t="s">
        <v>96</v>
      </c>
      <c r="C89" s="11">
        <v>10.4</v>
      </c>
      <c r="D89" s="12">
        <v>15.25</v>
      </c>
      <c r="E89" s="13">
        <v>7</v>
      </c>
      <c r="F89" s="13">
        <v>106.75</v>
      </c>
      <c r="G89" s="13">
        <v>4</v>
      </c>
      <c r="H89" s="13">
        <v>61</v>
      </c>
      <c r="I89" s="13">
        <v>4</v>
      </c>
      <c r="J89" s="13">
        <v>61</v>
      </c>
      <c r="K89" s="13">
        <f t="shared" si="2"/>
        <v>15</v>
      </c>
      <c r="L89" s="13">
        <f t="shared" si="2"/>
        <v>228.75</v>
      </c>
    </row>
    <row r="90" spans="2:12" x14ac:dyDescent="0.25">
      <c r="B90" s="14" t="s">
        <v>97</v>
      </c>
      <c r="C90" s="11"/>
      <c r="D90" s="12">
        <v>7.63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f t="shared" si="2"/>
        <v>0</v>
      </c>
      <c r="L90" s="13">
        <f t="shared" si="2"/>
        <v>0</v>
      </c>
    </row>
    <row r="91" spans="2:12" x14ac:dyDescent="0.25">
      <c r="B91" s="14" t="s">
        <v>98</v>
      </c>
      <c r="C91" s="11">
        <v>10.3</v>
      </c>
      <c r="D91" s="12">
        <v>30.5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f t="shared" si="2"/>
        <v>0</v>
      </c>
      <c r="L91" s="13">
        <f t="shared" si="2"/>
        <v>0</v>
      </c>
    </row>
    <row r="92" spans="2:12" x14ac:dyDescent="0.25">
      <c r="B92" s="14" t="s">
        <v>99</v>
      </c>
      <c r="C92" s="11"/>
      <c r="D92" s="12">
        <v>3.05</v>
      </c>
      <c r="E92" s="13">
        <v>0</v>
      </c>
      <c r="F92" s="13">
        <v>0</v>
      </c>
      <c r="G92" s="13">
        <v>1</v>
      </c>
      <c r="H92" s="13">
        <v>3.05</v>
      </c>
      <c r="I92" s="13">
        <v>0</v>
      </c>
      <c r="J92" s="13">
        <v>0</v>
      </c>
      <c r="K92" s="13">
        <f t="shared" si="2"/>
        <v>1</v>
      </c>
      <c r="L92" s="13">
        <f t="shared" si="2"/>
        <v>3.05</v>
      </c>
    </row>
    <row r="93" spans="2:12" x14ac:dyDescent="0.25">
      <c r="B93" s="14" t="s">
        <v>100</v>
      </c>
      <c r="C93" s="11"/>
      <c r="D93" s="12">
        <v>1.5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f t="shared" si="2"/>
        <v>0</v>
      </c>
      <c r="L93" s="13">
        <f t="shared" si="2"/>
        <v>0</v>
      </c>
    </row>
    <row r="94" spans="2:12" x14ac:dyDescent="0.25">
      <c r="B94" s="14" t="s">
        <v>101</v>
      </c>
      <c r="C94" s="11"/>
      <c r="D94" s="12">
        <v>1.53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f t="shared" si="2"/>
        <v>0</v>
      </c>
      <c r="L94" s="13">
        <f t="shared" si="2"/>
        <v>0</v>
      </c>
    </row>
    <row r="95" spans="2:12" x14ac:dyDescent="0.25">
      <c r="B95" s="14" t="s">
        <v>102</v>
      </c>
      <c r="C95" s="11"/>
      <c r="D95" s="12">
        <v>1.53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f t="shared" si="2"/>
        <v>0</v>
      </c>
      <c r="L95" s="13">
        <f t="shared" si="2"/>
        <v>0</v>
      </c>
    </row>
    <row r="96" spans="2:12" x14ac:dyDescent="0.25">
      <c r="B96" s="14" t="s">
        <v>103</v>
      </c>
      <c r="C96" s="11">
        <v>10.4</v>
      </c>
      <c r="D96" s="12">
        <v>10</v>
      </c>
      <c r="E96" s="13">
        <v>0</v>
      </c>
      <c r="F96" s="13">
        <v>0</v>
      </c>
      <c r="G96" s="13">
        <v>0</v>
      </c>
      <c r="H96" s="13">
        <v>0</v>
      </c>
      <c r="I96" s="13">
        <v>9</v>
      </c>
      <c r="J96" s="13">
        <v>90</v>
      </c>
      <c r="K96" s="13">
        <f t="shared" si="2"/>
        <v>9</v>
      </c>
      <c r="L96" s="13">
        <f t="shared" si="2"/>
        <v>90</v>
      </c>
    </row>
    <row r="97" spans="2:12" x14ac:dyDescent="0.25">
      <c r="B97" s="14" t="s">
        <v>104</v>
      </c>
      <c r="C97" s="11"/>
      <c r="D97" s="12">
        <v>45.75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f t="shared" si="2"/>
        <v>0</v>
      </c>
      <c r="L97" s="13">
        <f t="shared" si="2"/>
        <v>0</v>
      </c>
    </row>
    <row r="98" spans="2:12" x14ac:dyDescent="0.25">
      <c r="B98" s="14" t="s">
        <v>105</v>
      </c>
      <c r="C98" s="11"/>
      <c r="D98" s="12">
        <v>152.5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f t="shared" si="2"/>
        <v>0</v>
      </c>
      <c r="L98" s="13">
        <f t="shared" si="2"/>
        <v>0</v>
      </c>
    </row>
    <row r="99" spans="2:12" x14ac:dyDescent="0.25">
      <c r="B99" s="14" t="s">
        <v>106</v>
      </c>
      <c r="C99" s="11"/>
      <c r="D99" s="12">
        <v>30.5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f t="shared" si="2"/>
        <v>0</v>
      </c>
      <c r="L99" s="13">
        <f t="shared" si="2"/>
        <v>0</v>
      </c>
    </row>
    <row r="100" spans="2:12" x14ac:dyDescent="0.25">
      <c r="B100" s="14" t="s">
        <v>107</v>
      </c>
      <c r="C100" s="11"/>
      <c r="D100" s="12">
        <v>45.75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f t="shared" si="2"/>
        <v>0</v>
      </c>
      <c r="L100" s="13">
        <f t="shared" si="2"/>
        <v>0</v>
      </c>
    </row>
    <row r="101" spans="2:12" x14ac:dyDescent="0.25">
      <c r="B101" s="14" t="s">
        <v>108</v>
      </c>
      <c r="C101" s="11">
        <v>13.1</v>
      </c>
      <c r="D101" s="12">
        <v>15.25</v>
      </c>
      <c r="E101" s="13">
        <v>2</v>
      </c>
      <c r="F101" s="13">
        <v>30.5</v>
      </c>
      <c r="G101" s="13">
        <v>0</v>
      </c>
      <c r="H101" s="13">
        <v>0</v>
      </c>
      <c r="I101" s="13">
        <v>3</v>
      </c>
      <c r="J101" s="13">
        <v>45.75</v>
      </c>
      <c r="K101" s="13">
        <f t="shared" ref="K101:L132" si="3">E101+G101+I101</f>
        <v>5</v>
      </c>
      <c r="L101" s="13">
        <f t="shared" si="3"/>
        <v>76.25</v>
      </c>
    </row>
    <row r="102" spans="2:12" x14ac:dyDescent="0.25">
      <c r="B102" s="14" t="s">
        <v>109</v>
      </c>
      <c r="C102" s="11">
        <v>40.799999999999997</v>
      </c>
      <c r="D102" s="12">
        <v>7.63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f t="shared" si="3"/>
        <v>0</v>
      </c>
      <c r="L102" s="13">
        <f t="shared" si="3"/>
        <v>0</v>
      </c>
    </row>
    <row r="103" spans="2:12" x14ac:dyDescent="0.25">
      <c r="B103" s="14" t="s">
        <v>110</v>
      </c>
      <c r="C103" s="11">
        <v>10.5</v>
      </c>
      <c r="D103" s="12">
        <v>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f t="shared" si="3"/>
        <v>0</v>
      </c>
      <c r="L103" s="13">
        <f t="shared" si="3"/>
        <v>0</v>
      </c>
    </row>
    <row r="104" spans="2:12" x14ac:dyDescent="0.25">
      <c r="B104" s="14" t="s">
        <v>111</v>
      </c>
      <c r="C104" s="11">
        <v>70.099999999999994</v>
      </c>
      <c r="D104" s="12">
        <v>2.2000000000000002</v>
      </c>
      <c r="E104" s="13">
        <v>6</v>
      </c>
      <c r="F104" s="13">
        <v>13.2</v>
      </c>
      <c r="G104" s="13">
        <v>0</v>
      </c>
      <c r="H104" s="13">
        <v>0</v>
      </c>
      <c r="I104" s="13">
        <v>1</v>
      </c>
      <c r="J104" s="13">
        <v>2.2000000000000002</v>
      </c>
      <c r="K104" s="13">
        <f t="shared" si="3"/>
        <v>7</v>
      </c>
      <c r="L104" s="13">
        <f t="shared" si="3"/>
        <v>15.399999999999999</v>
      </c>
    </row>
    <row r="105" spans="2:12" x14ac:dyDescent="0.25">
      <c r="B105" s="14" t="s">
        <v>112</v>
      </c>
      <c r="C105" s="11">
        <v>70.2</v>
      </c>
      <c r="D105" s="12">
        <v>8</v>
      </c>
      <c r="E105" s="13">
        <v>7</v>
      </c>
      <c r="F105" s="13">
        <v>56</v>
      </c>
      <c r="G105" s="13">
        <v>7</v>
      </c>
      <c r="H105" s="13">
        <v>56</v>
      </c>
      <c r="I105" s="13">
        <v>9</v>
      </c>
      <c r="J105" s="13">
        <v>72</v>
      </c>
      <c r="K105" s="13">
        <f t="shared" si="3"/>
        <v>23</v>
      </c>
      <c r="L105" s="13">
        <f t="shared" si="3"/>
        <v>184</v>
      </c>
    </row>
    <row r="106" spans="2:12" x14ac:dyDescent="0.25">
      <c r="B106" s="14" t="s">
        <v>113</v>
      </c>
      <c r="C106" s="11">
        <v>50.6</v>
      </c>
      <c r="D106" s="12">
        <v>15.25</v>
      </c>
      <c r="E106" s="13">
        <v>11</v>
      </c>
      <c r="F106" s="13">
        <v>167.75</v>
      </c>
      <c r="G106" s="13">
        <v>11</v>
      </c>
      <c r="H106" s="13">
        <v>167.75</v>
      </c>
      <c r="I106" s="13">
        <v>8</v>
      </c>
      <c r="J106" s="13">
        <v>122</v>
      </c>
      <c r="K106" s="13">
        <f t="shared" si="3"/>
        <v>30</v>
      </c>
      <c r="L106" s="13">
        <f t="shared" si="3"/>
        <v>457.5</v>
      </c>
    </row>
    <row r="107" spans="2:12" x14ac:dyDescent="0.25">
      <c r="B107" s="14" t="s">
        <v>114</v>
      </c>
      <c r="C107" s="11"/>
      <c r="D107" s="12">
        <v>15.25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f t="shared" si="3"/>
        <v>0</v>
      </c>
      <c r="L107" s="13">
        <f t="shared" si="3"/>
        <v>0</v>
      </c>
    </row>
    <row r="108" spans="2:12" x14ac:dyDescent="0.25">
      <c r="B108" s="14" t="s">
        <v>115</v>
      </c>
      <c r="C108" s="11"/>
      <c r="D108" s="12">
        <v>45.75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f t="shared" si="3"/>
        <v>0</v>
      </c>
      <c r="L108" s="13">
        <f t="shared" si="3"/>
        <v>0</v>
      </c>
    </row>
    <row r="109" spans="2:12" x14ac:dyDescent="0.25">
      <c r="B109" s="14" t="s">
        <v>116</v>
      </c>
      <c r="C109" s="11"/>
      <c r="D109" s="12">
        <v>76.25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f t="shared" si="3"/>
        <v>0</v>
      </c>
      <c r="L109" s="13">
        <f t="shared" si="3"/>
        <v>0</v>
      </c>
    </row>
    <row r="110" spans="2:12" x14ac:dyDescent="0.25">
      <c r="B110" s="14" t="s">
        <v>117</v>
      </c>
      <c r="C110" s="11">
        <v>90</v>
      </c>
      <c r="D110" s="12">
        <v>457</v>
      </c>
      <c r="E110" s="13">
        <v>0</v>
      </c>
      <c r="F110" s="13">
        <v>0</v>
      </c>
      <c r="G110" s="13">
        <v>1</v>
      </c>
      <c r="H110" s="13">
        <v>457</v>
      </c>
      <c r="I110" s="13">
        <v>0</v>
      </c>
      <c r="J110" s="13">
        <v>0</v>
      </c>
      <c r="K110" s="13">
        <f t="shared" si="3"/>
        <v>1</v>
      </c>
      <c r="L110" s="13">
        <f t="shared" si="3"/>
        <v>457</v>
      </c>
    </row>
    <row r="111" spans="2:12" x14ac:dyDescent="0.25">
      <c r="B111" s="14" t="s">
        <v>118</v>
      </c>
      <c r="C111" s="11">
        <v>90</v>
      </c>
      <c r="D111" s="12">
        <v>152.44999999999999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f t="shared" si="3"/>
        <v>0</v>
      </c>
      <c r="L111" s="13">
        <f t="shared" si="3"/>
        <v>0</v>
      </c>
    </row>
    <row r="112" spans="2:12" x14ac:dyDescent="0.25">
      <c r="B112" s="14" t="s">
        <v>119</v>
      </c>
      <c r="C112" s="11"/>
      <c r="D112" s="12">
        <v>7.63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f t="shared" si="3"/>
        <v>0</v>
      </c>
      <c r="L112" s="13">
        <f t="shared" si="3"/>
        <v>0</v>
      </c>
    </row>
    <row r="113" spans="2:12" x14ac:dyDescent="0.25">
      <c r="B113" s="14" t="s">
        <v>120</v>
      </c>
      <c r="C113" s="11">
        <v>40.299999999999997</v>
      </c>
      <c r="D113" s="12">
        <v>1.53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f t="shared" si="3"/>
        <v>0</v>
      </c>
      <c r="L113" s="13">
        <f t="shared" si="3"/>
        <v>0</v>
      </c>
    </row>
    <row r="114" spans="2:12" x14ac:dyDescent="0.25">
      <c r="B114" s="14" t="s">
        <v>121</v>
      </c>
      <c r="C114" s="11">
        <v>10.4</v>
      </c>
      <c r="D114" s="12">
        <v>7.63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f t="shared" si="3"/>
        <v>0</v>
      </c>
      <c r="L114" s="13">
        <f t="shared" si="3"/>
        <v>0</v>
      </c>
    </row>
    <row r="115" spans="2:12" x14ac:dyDescent="0.25">
      <c r="B115" s="14" t="s">
        <v>122</v>
      </c>
      <c r="C115" s="11">
        <v>10.5</v>
      </c>
      <c r="D115" s="12">
        <v>1.53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f t="shared" si="3"/>
        <v>0</v>
      </c>
      <c r="L115" s="13">
        <f t="shared" si="3"/>
        <v>0</v>
      </c>
    </row>
    <row r="116" spans="2:12" x14ac:dyDescent="0.25">
      <c r="B116" s="14" t="s">
        <v>123</v>
      </c>
      <c r="C116" s="11">
        <v>10.4</v>
      </c>
      <c r="D116" s="12">
        <v>15.25</v>
      </c>
      <c r="E116" s="13">
        <v>11</v>
      </c>
      <c r="F116" s="13">
        <v>167.75</v>
      </c>
      <c r="G116" s="13">
        <v>8</v>
      </c>
      <c r="H116" s="13">
        <v>122</v>
      </c>
      <c r="I116" s="13">
        <v>2</v>
      </c>
      <c r="J116" s="13">
        <v>30.5</v>
      </c>
      <c r="K116" s="13">
        <f t="shared" si="3"/>
        <v>21</v>
      </c>
      <c r="L116" s="13">
        <f t="shared" si="3"/>
        <v>320.25</v>
      </c>
    </row>
    <row r="117" spans="2:12" x14ac:dyDescent="0.25">
      <c r="B117" s="14" t="s">
        <v>124</v>
      </c>
      <c r="C117" s="11">
        <v>10.5</v>
      </c>
      <c r="D117" s="12">
        <v>3.05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f t="shared" si="3"/>
        <v>0</v>
      </c>
      <c r="L117" s="13">
        <f t="shared" si="3"/>
        <v>0</v>
      </c>
    </row>
    <row r="118" spans="2:12" x14ac:dyDescent="0.25">
      <c r="B118" s="14" t="s">
        <v>125</v>
      </c>
      <c r="C118" s="11">
        <v>10.5</v>
      </c>
      <c r="D118" s="12">
        <v>12.2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f t="shared" si="3"/>
        <v>0</v>
      </c>
      <c r="L118" s="13">
        <f t="shared" si="3"/>
        <v>0</v>
      </c>
    </row>
    <row r="119" spans="2:12" x14ac:dyDescent="0.25">
      <c r="B119" s="14" t="s">
        <v>126</v>
      </c>
      <c r="C119" s="11">
        <v>70.2</v>
      </c>
      <c r="D119" s="12">
        <v>4.58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f t="shared" si="3"/>
        <v>0</v>
      </c>
      <c r="L119" s="13">
        <f t="shared" si="3"/>
        <v>0</v>
      </c>
    </row>
    <row r="120" spans="2:12" x14ac:dyDescent="0.25">
      <c r="B120" s="14" t="s">
        <v>127</v>
      </c>
      <c r="C120" s="11">
        <v>13.2</v>
      </c>
      <c r="D120" s="12">
        <v>7.63</v>
      </c>
      <c r="E120" s="13">
        <v>1</v>
      </c>
      <c r="F120" s="13">
        <v>7.63</v>
      </c>
      <c r="G120" s="13">
        <v>0</v>
      </c>
      <c r="H120" s="13">
        <v>0</v>
      </c>
      <c r="I120" s="13">
        <v>0</v>
      </c>
      <c r="J120" s="13">
        <v>0</v>
      </c>
      <c r="K120" s="13">
        <f t="shared" si="3"/>
        <v>1</v>
      </c>
      <c r="L120" s="13">
        <f t="shared" si="3"/>
        <v>7.63</v>
      </c>
    </row>
    <row r="121" spans="2:12" x14ac:dyDescent="0.25">
      <c r="B121" s="14" t="s">
        <v>128</v>
      </c>
      <c r="C121" s="11">
        <v>11.2</v>
      </c>
      <c r="D121" s="12">
        <v>18</v>
      </c>
      <c r="E121" s="13">
        <v>3</v>
      </c>
      <c r="F121" s="13">
        <v>54</v>
      </c>
      <c r="G121" s="13">
        <v>1</v>
      </c>
      <c r="H121" s="13">
        <v>18</v>
      </c>
      <c r="I121" s="13">
        <v>1</v>
      </c>
      <c r="J121" s="13">
        <v>18</v>
      </c>
      <c r="K121" s="13">
        <f t="shared" si="3"/>
        <v>5</v>
      </c>
      <c r="L121" s="13">
        <f t="shared" si="3"/>
        <v>90</v>
      </c>
    </row>
    <row r="122" spans="2:12" x14ac:dyDescent="0.25">
      <c r="B122" s="14" t="s">
        <v>129</v>
      </c>
      <c r="C122" s="11">
        <v>10.4</v>
      </c>
      <c r="D122" s="12">
        <v>7.5</v>
      </c>
      <c r="E122" s="13">
        <v>1</v>
      </c>
      <c r="F122" s="13">
        <v>7.5</v>
      </c>
      <c r="G122" s="13">
        <v>0</v>
      </c>
      <c r="H122" s="13">
        <v>0</v>
      </c>
      <c r="I122" s="13">
        <v>0</v>
      </c>
      <c r="J122" s="13">
        <v>0</v>
      </c>
      <c r="K122" s="13">
        <f t="shared" si="3"/>
        <v>1</v>
      </c>
      <c r="L122" s="13">
        <f t="shared" si="3"/>
        <v>7.5</v>
      </c>
    </row>
    <row r="123" spans="2:12" x14ac:dyDescent="0.25">
      <c r="B123" s="14" t="s">
        <v>130</v>
      </c>
      <c r="C123" s="11">
        <v>13.2</v>
      </c>
      <c r="D123" s="12">
        <v>7.63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f t="shared" si="3"/>
        <v>0</v>
      </c>
      <c r="L123" s="13">
        <f t="shared" si="3"/>
        <v>0</v>
      </c>
    </row>
    <row r="124" spans="2:12" x14ac:dyDescent="0.25">
      <c r="B124" s="14" t="s">
        <v>131</v>
      </c>
      <c r="C124" s="11">
        <v>11.2</v>
      </c>
      <c r="D124" s="12">
        <v>18</v>
      </c>
      <c r="E124" s="13">
        <v>0</v>
      </c>
      <c r="F124" s="13">
        <v>0</v>
      </c>
      <c r="G124" s="13">
        <v>2</v>
      </c>
      <c r="H124" s="13">
        <v>36</v>
      </c>
      <c r="I124" s="13">
        <v>3</v>
      </c>
      <c r="J124" s="13">
        <v>54</v>
      </c>
      <c r="K124" s="13">
        <f t="shared" si="3"/>
        <v>5</v>
      </c>
      <c r="L124" s="13">
        <f t="shared" si="3"/>
        <v>90</v>
      </c>
    </row>
    <row r="125" spans="2:12" x14ac:dyDescent="0.25">
      <c r="B125" s="14" t="s">
        <v>132</v>
      </c>
      <c r="C125" s="11">
        <v>50.8</v>
      </c>
      <c r="D125" s="12">
        <v>45.75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f t="shared" si="3"/>
        <v>0</v>
      </c>
      <c r="L125" s="13">
        <f t="shared" si="3"/>
        <v>0</v>
      </c>
    </row>
    <row r="126" spans="2:12" x14ac:dyDescent="0.25">
      <c r="B126" s="14" t="s">
        <v>133</v>
      </c>
      <c r="C126" s="11">
        <v>13.1</v>
      </c>
      <c r="D126" s="12">
        <v>15.25</v>
      </c>
      <c r="E126" s="13">
        <v>8</v>
      </c>
      <c r="F126" s="13">
        <v>122</v>
      </c>
      <c r="G126" s="13">
        <v>0</v>
      </c>
      <c r="H126" s="13">
        <v>0</v>
      </c>
      <c r="I126" s="13">
        <v>0</v>
      </c>
      <c r="J126" s="13">
        <v>0</v>
      </c>
      <c r="K126" s="13">
        <f t="shared" si="3"/>
        <v>8</v>
      </c>
      <c r="L126" s="13">
        <f t="shared" si="3"/>
        <v>122</v>
      </c>
    </row>
    <row r="127" spans="2:12" x14ac:dyDescent="0.25">
      <c r="B127" s="14" t="s">
        <v>134</v>
      </c>
      <c r="C127" s="11">
        <v>13.2</v>
      </c>
      <c r="D127" s="12">
        <v>6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f t="shared" si="3"/>
        <v>0</v>
      </c>
      <c r="L127" s="13">
        <f t="shared" si="3"/>
        <v>0</v>
      </c>
    </row>
    <row r="128" spans="2:12" x14ac:dyDescent="0.25">
      <c r="B128" s="14" t="s">
        <v>135</v>
      </c>
      <c r="C128" s="11">
        <v>13.2</v>
      </c>
      <c r="D128" s="12">
        <v>7.63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f t="shared" si="3"/>
        <v>0</v>
      </c>
      <c r="L128" s="13">
        <f t="shared" si="3"/>
        <v>0</v>
      </c>
    </row>
    <row r="129" spans="2:12" x14ac:dyDescent="0.25">
      <c r="B129" s="14" t="s">
        <v>136</v>
      </c>
      <c r="C129" s="11">
        <v>13.2</v>
      </c>
      <c r="D129" s="12">
        <v>7.63</v>
      </c>
      <c r="E129" s="13">
        <v>0</v>
      </c>
      <c r="F129" s="13">
        <v>0</v>
      </c>
      <c r="G129" s="13">
        <v>0</v>
      </c>
      <c r="H129" s="13">
        <v>0</v>
      </c>
      <c r="I129" s="13">
        <v>2</v>
      </c>
      <c r="J129" s="13">
        <v>15.26</v>
      </c>
      <c r="K129" s="13">
        <f t="shared" si="3"/>
        <v>2</v>
      </c>
      <c r="L129" s="13">
        <f t="shared" si="3"/>
        <v>15.26</v>
      </c>
    </row>
    <row r="130" spans="2:12" x14ac:dyDescent="0.25">
      <c r="B130" s="14" t="s">
        <v>137</v>
      </c>
      <c r="C130" s="11"/>
      <c r="D130" s="12">
        <v>7.63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f t="shared" si="3"/>
        <v>0</v>
      </c>
      <c r="L130" s="13">
        <f t="shared" si="3"/>
        <v>0</v>
      </c>
    </row>
    <row r="131" spans="2:12" x14ac:dyDescent="0.25">
      <c r="B131" s="14" t="s">
        <v>138</v>
      </c>
      <c r="C131" s="11">
        <v>13.3</v>
      </c>
      <c r="D131" s="12">
        <v>30.5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f t="shared" si="3"/>
        <v>0</v>
      </c>
      <c r="L131" s="13">
        <f t="shared" si="3"/>
        <v>0</v>
      </c>
    </row>
    <row r="132" spans="2:12" x14ac:dyDescent="0.25">
      <c r="B132" s="14" t="s">
        <v>139</v>
      </c>
      <c r="C132" s="11">
        <v>13.1</v>
      </c>
      <c r="D132" s="12">
        <v>15.25</v>
      </c>
      <c r="E132" s="13">
        <v>1</v>
      </c>
      <c r="F132" s="13">
        <v>15.25</v>
      </c>
      <c r="G132" s="13">
        <v>1</v>
      </c>
      <c r="H132" s="13">
        <v>15.25</v>
      </c>
      <c r="I132" s="13">
        <v>0</v>
      </c>
      <c r="J132" s="13">
        <v>0</v>
      </c>
      <c r="K132" s="13">
        <f t="shared" si="3"/>
        <v>2</v>
      </c>
      <c r="L132" s="13">
        <f t="shared" si="3"/>
        <v>30.5</v>
      </c>
    </row>
    <row r="133" spans="2:12" x14ac:dyDescent="0.25">
      <c r="B133" s="14" t="s">
        <v>140</v>
      </c>
      <c r="C133" s="11">
        <v>12.8</v>
      </c>
      <c r="D133" s="12">
        <v>15.5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f t="shared" ref="K133:L166" si="4">E133+G133+I133</f>
        <v>0</v>
      </c>
      <c r="L133" s="13">
        <f t="shared" si="4"/>
        <v>0</v>
      </c>
    </row>
    <row r="134" spans="2:12" x14ac:dyDescent="0.25">
      <c r="B134" s="14" t="s">
        <v>141</v>
      </c>
      <c r="C134" s="11">
        <v>12.8</v>
      </c>
      <c r="D134" s="12">
        <v>15.5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f t="shared" si="4"/>
        <v>0</v>
      </c>
      <c r="L134" s="13">
        <f t="shared" si="4"/>
        <v>0</v>
      </c>
    </row>
    <row r="135" spans="2:12" x14ac:dyDescent="0.25">
      <c r="B135" s="14" t="s">
        <v>142</v>
      </c>
      <c r="C135" s="11">
        <v>12.8</v>
      </c>
      <c r="D135" s="12">
        <v>23</v>
      </c>
      <c r="E135" s="13">
        <v>0</v>
      </c>
      <c r="F135" s="13">
        <v>0</v>
      </c>
      <c r="G135" s="13">
        <v>0</v>
      </c>
      <c r="H135" s="13">
        <v>0</v>
      </c>
      <c r="I135" s="13">
        <v>2</v>
      </c>
      <c r="J135" s="13">
        <v>46</v>
      </c>
      <c r="K135" s="13">
        <f t="shared" si="4"/>
        <v>2</v>
      </c>
      <c r="L135" s="13">
        <f t="shared" si="4"/>
        <v>46</v>
      </c>
    </row>
    <row r="136" spans="2:12" x14ac:dyDescent="0.25">
      <c r="B136" s="14" t="s">
        <v>143</v>
      </c>
      <c r="C136" s="11">
        <v>12.8</v>
      </c>
      <c r="D136" s="12">
        <v>10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f t="shared" si="4"/>
        <v>0</v>
      </c>
      <c r="L136" s="13">
        <f t="shared" si="4"/>
        <v>0</v>
      </c>
    </row>
    <row r="137" spans="2:12" x14ac:dyDescent="0.25">
      <c r="B137" s="14" t="s">
        <v>144</v>
      </c>
      <c r="C137" s="11">
        <v>12.8</v>
      </c>
      <c r="D137" s="12">
        <v>22.88</v>
      </c>
      <c r="E137" s="13">
        <v>1</v>
      </c>
      <c r="F137" s="13">
        <v>22.88</v>
      </c>
      <c r="G137" s="13">
        <v>0</v>
      </c>
      <c r="H137" s="13">
        <v>0</v>
      </c>
      <c r="I137" s="13">
        <v>0</v>
      </c>
      <c r="J137" s="13">
        <v>0</v>
      </c>
      <c r="K137" s="13">
        <f t="shared" si="4"/>
        <v>1</v>
      </c>
      <c r="L137" s="13">
        <f t="shared" si="4"/>
        <v>22.88</v>
      </c>
    </row>
    <row r="138" spans="2:12" x14ac:dyDescent="0.25">
      <c r="B138" s="14" t="s">
        <v>145</v>
      </c>
      <c r="C138" s="11">
        <v>4.0999999999999996</v>
      </c>
      <c r="D138" s="12">
        <v>3.05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f t="shared" si="4"/>
        <v>0</v>
      </c>
      <c r="L138" s="13">
        <f t="shared" si="4"/>
        <v>0</v>
      </c>
    </row>
    <row r="139" spans="2:12" x14ac:dyDescent="0.25">
      <c r="B139" s="14" t="s">
        <v>146</v>
      </c>
      <c r="C139" s="11">
        <v>16.100000000000001</v>
      </c>
      <c r="D139" s="12">
        <v>30.5</v>
      </c>
      <c r="E139" s="13">
        <v>1</v>
      </c>
      <c r="F139" s="13">
        <v>30.5</v>
      </c>
      <c r="G139" s="13">
        <v>0</v>
      </c>
      <c r="H139" s="13">
        <v>0</v>
      </c>
      <c r="I139" s="13">
        <v>4</v>
      </c>
      <c r="J139" s="13">
        <v>122</v>
      </c>
      <c r="K139" s="13">
        <f t="shared" si="4"/>
        <v>5</v>
      </c>
      <c r="L139" s="13">
        <f t="shared" si="4"/>
        <v>152.5</v>
      </c>
    </row>
    <row r="140" spans="2:12" x14ac:dyDescent="0.25">
      <c r="B140" s="14" t="s">
        <v>147</v>
      </c>
      <c r="C140" s="11">
        <v>16.100000000000001</v>
      </c>
      <c r="D140" s="12">
        <v>10</v>
      </c>
      <c r="E140" s="13">
        <v>50</v>
      </c>
      <c r="F140" s="13">
        <v>500</v>
      </c>
      <c r="G140" s="13">
        <v>43</v>
      </c>
      <c r="H140" s="13">
        <v>430</v>
      </c>
      <c r="I140" s="13">
        <v>55</v>
      </c>
      <c r="J140" s="13">
        <v>550</v>
      </c>
      <c r="K140" s="13">
        <f t="shared" si="4"/>
        <v>148</v>
      </c>
      <c r="L140" s="13">
        <f t="shared" si="4"/>
        <v>1480</v>
      </c>
    </row>
    <row r="141" spans="2:12" x14ac:dyDescent="0.25">
      <c r="B141" s="14" t="s">
        <v>148</v>
      </c>
      <c r="C141" s="11">
        <v>16.100000000000001</v>
      </c>
      <c r="D141" s="12">
        <v>20.001347103726985</v>
      </c>
      <c r="E141" s="13">
        <v>118</v>
      </c>
      <c r="F141" s="13">
        <v>2360</v>
      </c>
      <c r="G141" s="13">
        <v>83</v>
      </c>
      <c r="H141" s="13">
        <v>1660</v>
      </c>
      <c r="I141" s="13">
        <v>131</v>
      </c>
      <c r="J141" s="13">
        <v>2620</v>
      </c>
      <c r="K141" s="13">
        <f t="shared" si="4"/>
        <v>332</v>
      </c>
      <c r="L141" s="13">
        <f t="shared" si="4"/>
        <v>6640</v>
      </c>
    </row>
    <row r="142" spans="2:12" x14ac:dyDescent="0.25">
      <c r="B142" s="14" t="s">
        <v>149</v>
      </c>
      <c r="C142" s="11">
        <v>60.3</v>
      </c>
      <c r="D142" s="12">
        <v>76.22</v>
      </c>
      <c r="E142" s="13">
        <v>0</v>
      </c>
      <c r="F142" s="13">
        <v>0</v>
      </c>
      <c r="G142" s="13">
        <v>0</v>
      </c>
      <c r="H142" s="13">
        <v>0</v>
      </c>
      <c r="I142" s="13">
        <v>2</v>
      </c>
      <c r="J142" s="13">
        <v>152.44</v>
      </c>
      <c r="K142" s="13">
        <f t="shared" si="4"/>
        <v>2</v>
      </c>
      <c r="L142" s="13">
        <f t="shared" si="4"/>
        <v>152.44</v>
      </c>
    </row>
    <row r="143" spans="2:12" x14ac:dyDescent="0.25">
      <c r="B143" s="14" t="s">
        <v>150</v>
      </c>
      <c r="C143" s="11">
        <v>50.3</v>
      </c>
      <c r="D143" s="12">
        <v>10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f t="shared" si="4"/>
        <v>0</v>
      </c>
      <c r="L143" s="13">
        <f t="shared" si="4"/>
        <v>0</v>
      </c>
    </row>
    <row r="144" spans="2:12" x14ac:dyDescent="0.25">
      <c r="B144" s="14" t="s">
        <v>151</v>
      </c>
      <c r="C144" s="11">
        <v>70.3</v>
      </c>
      <c r="D144" s="12">
        <v>3.05</v>
      </c>
      <c r="E144" s="13">
        <v>3</v>
      </c>
      <c r="F144" s="13">
        <v>9.15</v>
      </c>
      <c r="G144" s="13">
        <v>0</v>
      </c>
      <c r="H144" s="13">
        <v>0</v>
      </c>
      <c r="I144" s="13">
        <v>0</v>
      </c>
      <c r="J144" s="13">
        <v>0</v>
      </c>
      <c r="K144" s="13">
        <f t="shared" si="4"/>
        <v>3</v>
      </c>
      <c r="L144" s="13">
        <f t="shared" si="4"/>
        <v>9.15</v>
      </c>
    </row>
    <row r="145" spans="2:12" x14ac:dyDescent="0.25">
      <c r="B145" s="14" t="s">
        <v>152</v>
      </c>
      <c r="C145" s="11">
        <v>90</v>
      </c>
      <c r="D145" s="12">
        <v>30.5</v>
      </c>
      <c r="E145" s="13">
        <v>3</v>
      </c>
      <c r="F145" s="13">
        <v>488</v>
      </c>
      <c r="G145" s="13">
        <v>5</v>
      </c>
      <c r="H145" s="13">
        <v>3263.5</v>
      </c>
      <c r="I145" s="13">
        <v>3</v>
      </c>
      <c r="J145" s="13">
        <v>549</v>
      </c>
      <c r="K145" s="13">
        <f t="shared" si="4"/>
        <v>11</v>
      </c>
      <c r="L145" s="13">
        <f t="shared" si="4"/>
        <v>4300.5</v>
      </c>
    </row>
    <row r="146" spans="2:12" x14ac:dyDescent="0.25">
      <c r="B146" s="14" t="s">
        <v>153</v>
      </c>
      <c r="C146" s="11">
        <v>90</v>
      </c>
      <c r="D146" s="12">
        <v>15.5</v>
      </c>
      <c r="E146" s="13">
        <v>0</v>
      </c>
      <c r="F146" s="13">
        <v>0</v>
      </c>
      <c r="G146" s="13">
        <v>1</v>
      </c>
      <c r="H146" s="13">
        <v>124</v>
      </c>
      <c r="I146" s="13">
        <v>0</v>
      </c>
      <c r="J146" s="13">
        <v>0</v>
      </c>
      <c r="K146" s="13">
        <f t="shared" si="4"/>
        <v>1</v>
      </c>
      <c r="L146" s="13">
        <f t="shared" si="4"/>
        <v>124</v>
      </c>
    </row>
    <row r="147" spans="2:12" x14ac:dyDescent="0.25">
      <c r="B147" s="14" t="s">
        <v>154</v>
      </c>
      <c r="C147" s="11">
        <v>10.199999999999999</v>
      </c>
      <c r="D147" s="12">
        <v>22.88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f t="shared" si="4"/>
        <v>0</v>
      </c>
      <c r="L147" s="13">
        <f t="shared" si="4"/>
        <v>0</v>
      </c>
    </row>
    <row r="148" spans="2:12" x14ac:dyDescent="0.25">
      <c r="B148" s="14" t="s">
        <v>155</v>
      </c>
      <c r="C148" s="11">
        <v>10.199999999999999</v>
      </c>
      <c r="D148" s="12">
        <v>45.75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f t="shared" si="4"/>
        <v>0</v>
      </c>
      <c r="L148" s="13">
        <f t="shared" si="4"/>
        <v>0</v>
      </c>
    </row>
    <row r="149" spans="2:12" x14ac:dyDescent="0.25">
      <c r="B149" s="14" t="s">
        <v>156</v>
      </c>
      <c r="C149" s="11"/>
      <c r="D149" s="12">
        <v>7.63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f t="shared" si="4"/>
        <v>0</v>
      </c>
      <c r="L149" s="13">
        <f t="shared" si="4"/>
        <v>0</v>
      </c>
    </row>
    <row r="150" spans="2:12" x14ac:dyDescent="0.25">
      <c r="B150" s="14" t="s">
        <v>157</v>
      </c>
      <c r="C150" s="11">
        <v>10.5</v>
      </c>
      <c r="D150" s="12">
        <v>3.05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f t="shared" si="4"/>
        <v>0</v>
      </c>
      <c r="L150" s="13">
        <f t="shared" si="4"/>
        <v>0</v>
      </c>
    </row>
    <row r="151" spans="2:12" x14ac:dyDescent="0.25">
      <c r="B151" s="14" t="s">
        <v>158</v>
      </c>
      <c r="C151" s="11">
        <v>70.099999999999994</v>
      </c>
      <c r="D151" s="12">
        <v>1.5</v>
      </c>
      <c r="E151" s="13">
        <v>0</v>
      </c>
      <c r="F151" s="13">
        <v>0</v>
      </c>
      <c r="G151" s="13">
        <v>0</v>
      </c>
      <c r="H151" s="13">
        <v>0</v>
      </c>
      <c r="I151" s="13">
        <v>4</v>
      </c>
      <c r="J151" s="13">
        <v>6</v>
      </c>
      <c r="K151" s="13">
        <f t="shared" si="4"/>
        <v>4</v>
      </c>
      <c r="L151" s="13">
        <f t="shared" si="4"/>
        <v>6</v>
      </c>
    </row>
    <row r="152" spans="2:12" x14ac:dyDescent="0.25">
      <c r="B152" s="14" t="s">
        <v>159</v>
      </c>
      <c r="C152" s="11">
        <v>10.4</v>
      </c>
      <c r="D152" s="12">
        <v>15.5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f t="shared" si="4"/>
        <v>0</v>
      </c>
      <c r="L152" s="13">
        <f t="shared" si="4"/>
        <v>0</v>
      </c>
    </row>
    <row r="153" spans="2:12" x14ac:dyDescent="0.25">
      <c r="B153" s="14" t="s">
        <v>160</v>
      </c>
      <c r="C153" s="11">
        <v>13.3</v>
      </c>
      <c r="D153" s="12">
        <v>30.5</v>
      </c>
      <c r="E153" s="13">
        <v>1</v>
      </c>
      <c r="F153" s="13">
        <v>30.5</v>
      </c>
      <c r="G153" s="13">
        <v>0</v>
      </c>
      <c r="H153" s="13">
        <v>0</v>
      </c>
      <c r="I153" s="13">
        <v>0</v>
      </c>
      <c r="J153" s="13">
        <v>0</v>
      </c>
      <c r="K153" s="13">
        <f t="shared" si="4"/>
        <v>1</v>
      </c>
      <c r="L153" s="13">
        <f t="shared" si="4"/>
        <v>30.5</v>
      </c>
    </row>
    <row r="154" spans="2:12" x14ac:dyDescent="0.25">
      <c r="B154" s="14" t="s">
        <v>161</v>
      </c>
      <c r="C154" s="11">
        <v>13.3</v>
      </c>
      <c r="D154" s="12">
        <v>30.5</v>
      </c>
      <c r="E154" s="13">
        <v>2</v>
      </c>
      <c r="F154" s="13">
        <v>61</v>
      </c>
      <c r="G154" s="13">
        <v>1</v>
      </c>
      <c r="H154" s="13">
        <v>30.5</v>
      </c>
      <c r="I154" s="13">
        <v>0</v>
      </c>
      <c r="J154" s="13">
        <v>0</v>
      </c>
      <c r="K154" s="13">
        <f t="shared" si="4"/>
        <v>3</v>
      </c>
      <c r="L154" s="13">
        <f t="shared" si="4"/>
        <v>91.5</v>
      </c>
    </row>
    <row r="155" spans="2:12" x14ac:dyDescent="0.25">
      <c r="B155" s="14" t="s">
        <v>162</v>
      </c>
      <c r="C155" s="11">
        <v>13.3</v>
      </c>
      <c r="D155" s="12">
        <v>7.63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f t="shared" si="4"/>
        <v>0</v>
      </c>
      <c r="L155" s="13">
        <f t="shared" si="4"/>
        <v>0</v>
      </c>
    </row>
    <row r="156" spans="2:12" x14ac:dyDescent="0.25">
      <c r="B156" s="14" t="s">
        <v>163</v>
      </c>
      <c r="C156" s="11">
        <v>13.1</v>
      </c>
      <c r="D156" s="12">
        <v>15.25</v>
      </c>
      <c r="E156" s="13">
        <v>2</v>
      </c>
      <c r="F156" s="13">
        <v>30.5</v>
      </c>
      <c r="G156" s="13">
        <v>0</v>
      </c>
      <c r="H156" s="13">
        <v>0</v>
      </c>
      <c r="I156" s="13">
        <v>1</v>
      </c>
      <c r="J156" s="13">
        <v>15.25</v>
      </c>
      <c r="K156" s="13">
        <f t="shared" si="4"/>
        <v>3</v>
      </c>
      <c r="L156" s="13">
        <f t="shared" si="4"/>
        <v>45.75</v>
      </c>
    </row>
    <row r="157" spans="2:12" x14ac:dyDescent="0.25">
      <c r="B157" s="14" t="s">
        <v>164</v>
      </c>
      <c r="C157" s="11">
        <v>13.2</v>
      </c>
      <c r="D157" s="12">
        <v>4.58</v>
      </c>
      <c r="E157" s="13">
        <v>2</v>
      </c>
      <c r="F157" s="13">
        <v>9.16</v>
      </c>
      <c r="G157" s="13">
        <v>2</v>
      </c>
      <c r="H157" s="13">
        <v>9.16</v>
      </c>
      <c r="I157" s="13">
        <v>0</v>
      </c>
      <c r="J157" s="13">
        <v>0</v>
      </c>
      <c r="K157" s="13">
        <f t="shared" si="4"/>
        <v>4</v>
      </c>
      <c r="L157" s="13">
        <f t="shared" si="4"/>
        <v>18.32</v>
      </c>
    </row>
    <row r="158" spans="2:12" x14ac:dyDescent="0.25">
      <c r="B158" s="14" t="s">
        <v>165</v>
      </c>
      <c r="C158" s="11">
        <v>13.3</v>
      </c>
      <c r="D158" s="12">
        <v>30.5</v>
      </c>
      <c r="E158" s="13">
        <v>2</v>
      </c>
      <c r="F158" s="13">
        <v>61</v>
      </c>
      <c r="G158" s="13">
        <v>1</v>
      </c>
      <c r="H158" s="13">
        <v>30.5</v>
      </c>
      <c r="I158" s="13">
        <v>1</v>
      </c>
      <c r="J158" s="13">
        <v>30.5</v>
      </c>
      <c r="K158" s="13">
        <f t="shared" si="4"/>
        <v>4</v>
      </c>
      <c r="L158" s="13">
        <f t="shared" si="4"/>
        <v>122</v>
      </c>
    </row>
    <row r="159" spans="2:12" x14ac:dyDescent="0.25">
      <c r="B159" s="14" t="s">
        <v>166</v>
      </c>
      <c r="C159" s="11">
        <v>13.2</v>
      </c>
      <c r="D159" s="12">
        <v>7.63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f t="shared" si="4"/>
        <v>0</v>
      </c>
      <c r="L159" s="13">
        <f t="shared" si="4"/>
        <v>0</v>
      </c>
    </row>
    <row r="160" spans="2:12" x14ac:dyDescent="0.25">
      <c r="B160" s="14" t="s">
        <v>167</v>
      </c>
      <c r="C160" s="11"/>
      <c r="D160" s="12">
        <v>7.63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f t="shared" si="4"/>
        <v>0</v>
      </c>
      <c r="L160" s="13">
        <f t="shared" si="4"/>
        <v>0</v>
      </c>
    </row>
    <row r="161" spans="2:12" x14ac:dyDescent="0.25">
      <c r="B161" s="14" t="s">
        <v>168</v>
      </c>
      <c r="C161" s="11">
        <v>50.9</v>
      </c>
      <c r="D161" s="12">
        <v>30.5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f t="shared" si="4"/>
        <v>0</v>
      </c>
      <c r="L161" s="13">
        <f t="shared" si="4"/>
        <v>0</v>
      </c>
    </row>
    <row r="162" spans="2:12" x14ac:dyDescent="0.25">
      <c r="B162" s="14" t="s">
        <v>169</v>
      </c>
      <c r="C162" s="11"/>
      <c r="D162" s="12">
        <v>3.05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f t="shared" si="4"/>
        <v>0</v>
      </c>
      <c r="L162" s="13">
        <f t="shared" si="4"/>
        <v>0</v>
      </c>
    </row>
    <row r="163" spans="2:12" x14ac:dyDescent="0.25">
      <c r="B163" s="14" t="s">
        <v>170</v>
      </c>
      <c r="C163" s="11"/>
      <c r="D163" s="12">
        <v>4.58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f t="shared" si="4"/>
        <v>0</v>
      </c>
      <c r="L163" s="13">
        <f t="shared" si="4"/>
        <v>0</v>
      </c>
    </row>
    <row r="164" spans="2:12" x14ac:dyDescent="0.25">
      <c r="B164" s="14" t="s">
        <v>171</v>
      </c>
      <c r="C164" s="11">
        <v>10.5</v>
      </c>
      <c r="D164" s="12">
        <v>3.05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f t="shared" si="4"/>
        <v>0</v>
      </c>
      <c r="L164" s="13">
        <f t="shared" si="4"/>
        <v>0</v>
      </c>
    </row>
    <row r="165" spans="2:12" x14ac:dyDescent="0.25">
      <c r="B165" s="14" t="s">
        <v>172</v>
      </c>
      <c r="C165" s="11">
        <v>70.2</v>
      </c>
      <c r="D165" s="12">
        <v>7.63</v>
      </c>
      <c r="E165" s="13">
        <v>1</v>
      </c>
      <c r="F165" s="13">
        <v>7.63</v>
      </c>
      <c r="G165" s="13">
        <v>0</v>
      </c>
      <c r="H165" s="13">
        <v>0</v>
      </c>
      <c r="I165" s="13">
        <v>0</v>
      </c>
      <c r="J165" s="13">
        <v>0</v>
      </c>
      <c r="K165" s="13">
        <f t="shared" si="4"/>
        <v>1</v>
      </c>
      <c r="L165" s="13">
        <f t="shared" si="4"/>
        <v>7.63</v>
      </c>
    </row>
    <row r="166" spans="2:12" x14ac:dyDescent="0.25">
      <c r="B166" s="14" t="s">
        <v>173</v>
      </c>
      <c r="C166" s="11">
        <v>11.2</v>
      </c>
      <c r="D166" s="12">
        <v>7.63</v>
      </c>
      <c r="E166" s="13">
        <v>4</v>
      </c>
      <c r="F166" s="13">
        <v>30.52</v>
      </c>
      <c r="G166" s="13">
        <v>1</v>
      </c>
      <c r="H166" s="13">
        <v>7.63</v>
      </c>
      <c r="I166" s="13">
        <v>5</v>
      </c>
      <c r="J166" s="13">
        <v>38.15</v>
      </c>
      <c r="K166" s="13">
        <f t="shared" si="4"/>
        <v>10</v>
      </c>
      <c r="L166" s="13">
        <f t="shared" si="4"/>
        <v>76.3</v>
      </c>
    </row>
    <row r="167" spans="2:12" x14ac:dyDescent="0.25">
      <c r="B167" s="14" t="s">
        <v>174</v>
      </c>
      <c r="C167" s="11">
        <v>12.5</v>
      </c>
      <c r="D167" s="12">
        <v>35</v>
      </c>
      <c r="E167" s="13">
        <v>3</v>
      </c>
      <c r="F167" s="13">
        <v>105</v>
      </c>
      <c r="G167" s="13">
        <v>4</v>
      </c>
      <c r="H167" s="13">
        <v>140</v>
      </c>
      <c r="I167" s="13">
        <v>1</v>
      </c>
      <c r="J167" s="13">
        <v>35</v>
      </c>
      <c r="K167" s="13">
        <f t="shared" ref="K167:L203" si="5">E167+G167+I167</f>
        <v>8</v>
      </c>
      <c r="L167" s="13">
        <f t="shared" si="5"/>
        <v>280</v>
      </c>
    </row>
    <row r="168" spans="2:12" x14ac:dyDescent="0.25">
      <c r="B168" s="14" t="s">
        <v>175</v>
      </c>
      <c r="C168" s="11">
        <v>12.5</v>
      </c>
      <c r="D168" s="12">
        <v>46</v>
      </c>
      <c r="E168" s="13">
        <v>3</v>
      </c>
      <c r="F168" s="13">
        <v>138</v>
      </c>
      <c r="G168" s="13">
        <v>3</v>
      </c>
      <c r="H168" s="13">
        <v>138</v>
      </c>
      <c r="I168" s="13">
        <v>2</v>
      </c>
      <c r="J168" s="13">
        <v>92</v>
      </c>
      <c r="K168" s="13">
        <f t="shared" si="5"/>
        <v>8</v>
      </c>
      <c r="L168" s="13">
        <f t="shared" si="5"/>
        <v>368</v>
      </c>
    </row>
    <row r="169" spans="2:12" x14ac:dyDescent="0.25">
      <c r="B169" s="14" t="s">
        <v>176</v>
      </c>
      <c r="C169" s="11">
        <v>30.1</v>
      </c>
      <c r="D169" s="12">
        <v>152.5</v>
      </c>
      <c r="E169" s="13">
        <v>0</v>
      </c>
      <c r="F169" s="13">
        <v>0</v>
      </c>
      <c r="G169" s="13">
        <v>3</v>
      </c>
      <c r="H169" s="13">
        <v>457.5</v>
      </c>
      <c r="I169" s="13">
        <v>0</v>
      </c>
      <c r="J169" s="13">
        <v>0</v>
      </c>
      <c r="K169" s="13">
        <f t="shared" si="5"/>
        <v>3</v>
      </c>
      <c r="L169" s="13">
        <f t="shared" si="5"/>
        <v>457.5</v>
      </c>
    </row>
    <row r="170" spans="2:12" x14ac:dyDescent="0.25">
      <c r="B170" s="14" t="s">
        <v>177</v>
      </c>
      <c r="C170" s="11">
        <v>12.4</v>
      </c>
      <c r="D170" s="12">
        <v>20</v>
      </c>
      <c r="E170" s="13">
        <v>3</v>
      </c>
      <c r="F170" s="13">
        <v>60</v>
      </c>
      <c r="G170" s="13">
        <v>3</v>
      </c>
      <c r="H170" s="13">
        <v>60</v>
      </c>
      <c r="I170" s="13">
        <v>0</v>
      </c>
      <c r="J170" s="13">
        <v>0</v>
      </c>
      <c r="K170" s="13">
        <f t="shared" si="5"/>
        <v>6</v>
      </c>
      <c r="L170" s="13">
        <f t="shared" si="5"/>
        <v>120</v>
      </c>
    </row>
    <row r="171" spans="2:12" x14ac:dyDescent="0.25">
      <c r="B171" s="14" t="s">
        <v>178</v>
      </c>
      <c r="C171" s="11">
        <v>30.3</v>
      </c>
      <c r="D171" s="12">
        <v>381.15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f t="shared" si="5"/>
        <v>0</v>
      </c>
      <c r="L171" s="13">
        <f t="shared" si="5"/>
        <v>0</v>
      </c>
    </row>
    <row r="172" spans="2:12" x14ac:dyDescent="0.25">
      <c r="B172" s="14" t="s">
        <v>179</v>
      </c>
      <c r="C172" s="11">
        <v>12.4</v>
      </c>
      <c r="D172" s="12">
        <v>30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f t="shared" si="5"/>
        <v>0</v>
      </c>
      <c r="L172" s="13">
        <f t="shared" si="5"/>
        <v>0</v>
      </c>
    </row>
    <row r="173" spans="2:12" x14ac:dyDescent="0.25">
      <c r="B173" s="14" t="s">
        <v>180</v>
      </c>
      <c r="C173" s="11"/>
      <c r="D173" s="12">
        <v>11.45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f t="shared" si="5"/>
        <v>0</v>
      </c>
      <c r="L173" s="13">
        <f t="shared" si="5"/>
        <v>0</v>
      </c>
    </row>
    <row r="174" spans="2:12" x14ac:dyDescent="0.25">
      <c r="B174" s="14" t="s">
        <v>181</v>
      </c>
      <c r="C174" s="11"/>
      <c r="D174" s="12">
        <v>30.5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f t="shared" si="5"/>
        <v>0</v>
      </c>
      <c r="L174" s="13">
        <f t="shared" si="5"/>
        <v>0</v>
      </c>
    </row>
    <row r="175" spans="2:12" x14ac:dyDescent="0.25">
      <c r="B175" s="14" t="s">
        <v>182</v>
      </c>
      <c r="C175" s="11">
        <v>50.5</v>
      </c>
      <c r="D175" s="12">
        <v>76.22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f t="shared" si="5"/>
        <v>0</v>
      </c>
      <c r="L175" s="13">
        <f t="shared" si="5"/>
        <v>0</v>
      </c>
    </row>
    <row r="176" spans="2:12" x14ac:dyDescent="0.25">
      <c r="B176" s="14" t="s">
        <v>183</v>
      </c>
      <c r="C176" s="11">
        <v>10.3</v>
      </c>
      <c r="D176" s="12">
        <v>30.5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f t="shared" si="5"/>
        <v>0</v>
      </c>
      <c r="L176" s="13">
        <f t="shared" si="5"/>
        <v>0</v>
      </c>
    </row>
    <row r="177" spans="2:12" x14ac:dyDescent="0.25">
      <c r="B177" s="14" t="s">
        <v>184</v>
      </c>
      <c r="C177" s="11">
        <v>1.5</v>
      </c>
      <c r="D177" s="12">
        <v>2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f t="shared" si="5"/>
        <v>0</v>
      </c>
      <c r="L177" s="13">
        <f t="shared" si="5"/>
        <v>0</v>
      </c>
    </row>
    <row r="178" spans="2:12" x14ac:dyDescent="0.25">
      <c r="B178" s="14" t="s">
        <v>185</v>
      </c>
      <c r="C178" s="11">
        <v>11.2</v>
      </c>
      <c r="D178" s="12">
        <v>7.5</v>
      </c>
      <c r="E178" s="13">
        <v>0</v>
      </c>
      <c r="F178" s="13">
        <v>0</v>
      </c>
      <c r="G178" s="13">
        <v>1</v>
      </c>
      <c r="H178" s="13">
        <v>7.5</v>
      </c>
      <c r="I178" s="13">
        <v>0</v>
      </c>
      <c r="J178" s="13">
        <v>0</v>
      </c>
      <c r="K178" s="13">
        <f t="shared" si="5"/>
        <v>1</v>
      </c>
      <c r="L178" s="13">
        <f t="shared" si="5"/>
        <v>7.5</v>
      </c>
    </row>
    <row r="179" spans="2:12" x14ac:dyDescent="0.25">
      <c r="B179" s="14" t="s">
        <v>186</v>
      </c>
      <c r="C179" s="11">
        <v>13.1</v>
      </c>
      <c r="D179" s="12">
        <v>15.25</v>
      </c>
      <c r="E179" s="13">
        <v>2</v>
      </c>
      <c r="F179" s="13">
        <v>61</v>
      </c>
      <c r="G179" s="13">
        <v>0</v>
      </c>
      <c r="H179" s="13">
        <v>0</v>
      </c>
      <c r="I179" s="13">
        <v>0</v>
      </c>
      <c r="J179" s="13">
        <v>0</v>
      </c>
      <c r="K179" s="13">
        <f t="shared" si="5"/>
        <v>2</v>
      </c>
      <c r="L179" s="13">
        <f t="shared" si="5"/>
        <v>61</v>
      </c>
    </row>
    <row r="180" spans="2:12" x14ac:dyDescent="0.25">
      <c r="B180" s="14" t="s">
        <v>187</v>
      </c>
      <c r="C180" s="11"/>
      <c r="D180" s="12">
        <v>30.5</v>
      </c>
      <c r="E180" s="13"/>
      <c r="F180" s="13"/>
      <c r="G180" s="13"/>
      <c r="H180" s="13"/>
      <c r="I180" s="13">
        <v>1</v>
      </c>
      <c r="J180" s="13">
        <v>30.5</v>
      </c>
      <c r="K180" s="13">
        <f t="shared" si="5"/>
        <v>1</v>
      </c>
      <c r="L180" s="13">
        <f t="shared" si="5"/>
        <v>30.5</v>
      </c>
    </row>
    <row r="181" spans="2:12" x14ac:dyDescent="0.25">
      <c r="B181" s="14" t="s">
        <v>188</v>
      </c>
      <c r="C181" s="11">
        <v>13.1</v>
      </c>
      <c r="D181" s="12">
        <v>15.25</v>
      </c>
      <c r="E181" s="13">
        <v>0</v>
      </c>
      <c r="F181" s="13">
        <v>0</v>
      </c>
      <c r="G181" s="13">
        <v>1</v>
      </c>
      <c r="H181" s="13">
        <v>15.25</v>
      </c>
      <c r="I181" s="13">
        <v>1</v>
      </c>
      <c r="J181" s="13">
        <v>15.25</v>
      </c>
      <c r="K181" s="13">
        <f t="shared" si="5"/>
        <v>2</v>
      </c>
      <c r="L181" s="13">
        <f t="shared" si="5"/>
        <v>30.5</v>
      </c>
    </row>
    <row r="182" spans="2:12" x14ac:dyDescent="0.25">
      <c r="B182" s="14" t="s">
        <v>189</v>
      </c>
      <c r="C182" s="11">
        <v>13.2</v>
      </c>
      <c r="D182" s="12">
        <v>7.63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f t="shared" si="5"/>
        <v>0</v>
      </c>
      <c r="L182" s="13">
        <f t="shared" si="5"/>
        <v>0</v>
      </c>
    </row>
    <row r="183" spans="2:12" x14ac:dyDescent="0.25">
      <c r="B183" s="14" t="s">
        <v>190</v>
      </c>
      <c r="C183" s="11">
        <v>11.2</v>
      </c>
      <c r="D183" s="12">
        <v>15.25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f t="shared" si="5"/>
        <v>0</v>
      </c>
      <c r="L183" s="13">
        <f t="shared" si="5"/>
        <v>0</v>
      </c>
    </row>
    <row r="184" spans="2:12" x14ac:dyDescent="0.25">
      <c r="B184" s="14" t="s">
        <v>191</v>
      </c>
      <c r="C184" s="11">
        <v>13.2</v>
      </c>
      <c r="D184" s="12">
        <v>7.63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f t="shared" si="5"/>
        <v>0</v>
      </c>
      <c r="L184" s="13">
        <f t="shared" si="5"/>
        <v>0</v>
      </c>
    </row>
    <row r="185" spans="2:12" x14ac:dyDescent="0.25">
      <c r="B185" s="14" t="s">
        <v>192</v>
      </c>
      <c r="C185" s="11">
        <v>13.2</v>
      </c>
      <c r="D185" s="12">
        <v>7.63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f t="shared" si="5"/>
        <v>0</v>
      </c>
      <c r="L185" s="13">
        <f t="shared" si="5"/>
        <v>0</v>
      </c>
    </row>
    <row r="186" spans="2:12" x14ac:dyDescent="0.25">
      <c r="B186" s="14" t="s">
        <v>193</v>
      </c>
      <c r="C186" s="11"/>
      <c r="D186" s="12">
        <v>23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f t="shared" si="5"/>
        <v>0</v>
      </c>
      <c r="L186" s="13">
        <f t="shared" si="5"/>
        <v>0</v>
      </c>
    </row>
    <row r="187" spans="2:12" x14ac:dyDescent="0.25">
      <c r="B187" s="14" t="s">
        <v>194</v>
      </c>
      <c r="C187" s="11">
        <v>11.2</v>
      </c>
      <c r="D187" s="12">
        <v>15.253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f t="shared" si="5"/>
        <v>0</v>
      </c>
      <c r="L187" s="13">
        <f t="shared" si="5"/>
        <v>0</v>
      </c>
    </row>
    <row r="188" spans="2:12" x14ac:dyDescent="0.25">
      <c r="B188" s="14" t="s">
        <v>195</v>
      </c>
      <c r="C188" s="13"/>
      <c r="D188" s="13">
        <v>28</v>
      </c>
      <c r="E188" s="13">
        <v>0</v>
      </c>
      <c r="F188" s="13">
        <v>0</v>
      </c>
      <c r="G188" s="13">
        <v>1</v>
      </c>
      <c r="H188" s="13">
        <v>28</v>
      </c>
      <c r="I188" s="13">
        <v>0</v>
      </c>
      <c r="J188" s="13">
        <v>0</v>
      </c>
      <c r="K188" s="13">
        <f t="shared" si="5"/>
        <v>1</v>
      </c>
      <c r="L188" s="13">
        <f t="shared" si="5"/>
        <v>28</v>
      </c>
    </row>
    <row r="189" spans="2:12" x14ac:dyDescent="0.25">
      <c r="B189" s="14" t="s">
        <v>196</v>
      </c>
      <c r="C189" s="11">
        <v>60.1</v>
      </c>
      <c r="D189" s="12">
        <v>76.22</v>
      </c>
      <c r="E189" s="13">
        <v>10</v>
      </c>
      <c r="F189" s="13">
        <v>762.2</v>
      </c>
      <c r="G189" s="13">
        <v>2</v>
      </c>
      <c r="H189" s="13">
        <v>152.44</v>
      </c>
      <c r="I189" s="13">
        <v>0</v>
      </c>
      <c r="J189" s="13">
        <v>0</v>
      </c>
      <c r="K189" s="13">
        <f t="shared" si="5"/>
        <v>12</v>
      </c>
      <c r="L189" s="13">
        <f t="shared" si="5"/>
        <v>914.6400000000001</v>
      </c>
    </row>
    <row r="190" spans="2:12" x14ac:dyDescent="0.25">
      <c r="B190" s="14" t="s">
        <v>197</v>
      </c>
      <c r="C190" s="11"/>
      <c r="D190" s="12">
        <v>22.88</v>
      </c>
      <c r="E190" s="13">
        <v>6</v>
      </c>
      <c r="F190" s="13">
        <v>137.28</v>
      </c>
      <c r="G190" s="13">
        <v>2</v>
      </c>
      <c r="H190" s="13">
        <v>45.76</v>
      </c>
      <c r="I190" s="13">
        <v>0</v>
      </c>
      <c r="J190" s="13">
        <v>0</v>
      </c>
      <c r="K190" s="13">
        <f t="shared" si="5"/>
        <v>8</v>
      </c>
      <c r="L190" s="13">
        <f t="shared" si="5"/>
        <v>183.04</v>
      </c>
    </row>
    <row r="191" spans="2:12" x14ac:dyDescent="0.25">
      <c r="B191" s="14" t="s">
        <v>198</v>
      </c>
      <c r="C191" s="11">
        <v>40.700000000000003</v>
      </c>
      <c r="D191" s="12">
        <v>7.63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f t="shared" si="5"/>
        <v>0</v>
      </c>
      <c r="L191" s="13">
        <f t="shared" si="5"/>
        <v>0</v>
      </c>
    </row>
    <row r="192" spans="2:12" x14ac:dyDescent="0.25">
      <c r="B192" s="14" t="s">
        <v>199</v>
      </c>
      <c r="C192" s="11">
        <v>12.4</v>
      </c>
      <c r="D192" s="12">
        <v>40</v>
      </c>
      <c r="E192" s="13">
        <v>0</v>
      </c>
      <c r="F192" s="13">
        <v>0</v>
      </c>
      <c r="G192" s="13">
        <v>1</v>
      </c>
      <c r="H192" s="13">
        <v>40</v>
      </c>
      <c r="I192" s="13">
        <v>0</v>
      </c>
      <c r="J192" s="13">
        <v>0</v>
      </c>
      <c r="K192" s="13">
        <f t="shared" si="5"/>
        <v>1</v>
      </c>
      <c r="L192" s="13">
        <f t="shared" si="5"/>
        <v>40</v>
      </c>
    </row>
    <row r="193" spans="2:12" x14ac:dyDescent="0.25">
      <c r="B193" s="14" t="s">
        <v>200</v>
      </c>
      <c r="C193" s="11">
        <v>30.2</v>
      </c>
      <c r="D193" s="12">
        <v>228.5</v>
      </c>
      <c r="E193" s="13">
        <v>2</v>
      </c>
      <c r="F193" s="13">
        <v>457</v>
      </c>
      <c r="G193" s="13">
        <v>0</v>
      </c>
      <c r="H193" s="13">
        <v>0</v>
      </c>
      <c r="I193" s="13">
        <v>1</v>
      </c>
      <c r="J193" s="13">
        <v>228.5</v>
      </c>
      <c r="K193" s="13">
        <f t="shared" si="5"/>
        <v>3</v>
      </c>
      <c r="L193" s="13">
        <f t="shared" si="5"/>
        <v>685.5</v>
      </c>
    </row>
    <row r="194" spans="2:12" x14ac:dyDescent="0.25">
      <c r="B194" s="14" t="s">
        <v>201</v>
      </c>
      <c r="C194" s="11">
        <v>30.4</v>
      </c>
      <c r="D194" s="12">
        <v>457</v>
      </c>
      <c r="E194" s="13">
        <v>8</v>
      </c>
      <c r="F194" s="13">
        <v>3656</v>
      </c>
      <c r="G194" s="13">
        <v>4</v>
      </c>
      <c r="H194" s="13">
        <v>1828</v>
      </c>
      <c r="I194" s="13">
        <v>0</v>
      </c>
      <c r="J194" s="13">
        <v>0</v>
      </c>
      <c r="K194" s="13">
        <f t="shared" si="5"/>
        <v>12</v>
      </c>
      <c r="L194" s="13">
        <f t="shared" si="5"/>
        <v>5484</v>
      </c>
    </row>
    <row r="195" spans="2:12" x14ac:dyDescent="0.25">
      <c r="B195" s="14" t="s">
        <v>202</v>
      </c>
      <c r="C195" s="11"/>
      <c r="D195" s="12">
        <v>533.5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f t="shared" si="5"/>
        <v>0</v>
      </c>
      <c r="L195" s="13">
        <f t="shared" si="5"/>
        <v>0</v>
      </c>
    </row>
    <row r="196" spans="2:12" x14ac:dyDescent="0.25">
      <c r="B196" s="14" t="s">
        <v>203</v>
      </c>
      <c r="C196" s="11">
        <v>30.5</v>
      </c>
      <c r="D196" s="12">
        <v>600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f t="shared" si="5"/>
        <v>0</v>
      </c>
      <c r="L196" s="13">
        <f t="shared" si="5"/>
        <v>0</v>
      </c>
    </row>
    <row r="197" spans="2:12" x14ac:dyDescent="0.25">
      <c r="B197" s="14" t="s">
        <v>204</v>
      </c>
      <c r="C197" s="11">
        <v>10.4</v>
      </c>
      <c r="D197" s="12">
        <v>15.25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f t="shared" si="5"/>
        <v>0</v>
      </c>
      <c r="L197" s="13">
        <f t="shared" si="5"/>
        <v>0</v>
      </c>
    </row>
    <row r="198" spans="2:12" x14ac:dyDescent="0.25">
      <c r="B198" s="14" t="s">
        <v>205</v>
      </c>
      <c r="C198" s="11"/>
      <c r="D198" s="12">
        <v>1.53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f t="shared" si="5"/>
        <v>0</v>
      </c>
      <c r="L198" s="13">
        <f t="shared" si="5"/>
        <v>0</v>
      </c>
    </row>
    <row r="199" spans="2:12" x14ac:dyDescent="0.25">
      <c r="B199" s="14" t="s">
        <v>206</v>
      </c>
      <c r="C199" s="11"/>
      <c r="D199" s="12">
        <v>7.63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f t="shared" si="5"/>
        <v>0</v>
      </c>
      <c r="L199" s="13">
        <f t="shared" si="5"/>
        <v>0</v>
      </c>
    </row>
    <row r="200" spans="2:12" x14ac:dyDescent="0.25">
      <c r="B200" s="14" t="s">
        <v>207</v>
      </c>
      <c r="C200" s="11">
        <v>10.5</v>
      </c>
      <c r="D200" s="12">
        <v>3.05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f t="shared" si="5"/>
        <v>0</v>
      </c>
      <c r="L200" s="13">
        <f t="shared" si="5"/>
        <v>0</v>
      </c>
    </row>
    <row r="201" spans="2:12" x14ac:dyDescent="0.25">
      <c r="B201" s="14" t="s">
        <v>208</v>
      </c>
      <c r="C201" s="11">
        <v>10.6</v>
      </c>
      <c r="D201" s="12">
        <v>76.22</v>
      </c>
      <c r="E201" s="13">
        <v>1</v>
      </c>
      <c r="F201" s="13">
        <v>76.22</v>
      </c>
      <c r="G201" s="13">
        <v>0</v>
      </c>
      <c r="H201" s="13">
        <v>0</v>
      </c>
      <c r="I201" s="13">
        <v>0</v>
      </c>
      <c r="J201" s="13">
        <v>0</v>
      </c>
      <c r="K201" s="13">
        <f t="shared" si="5"/>
        <v>1</v>
      </c>
      <c r="L201" s="13">
        <f t="shared" si="5"/>
        <v>76.22</v>
      </c>
    </row>
    <row r="202" spans="2:12" x14ac:dyDescent="0.25">
      <c r="B202" s="14" t="s">
        <v>209</v>
      </c>
      <c r="C202" s="14">
        <v>10.6</v>
      </c>
      <c r="D202" s="15">
        <v>15.25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f t="shared" si="5"/>
        <v>0</v>
      </c>
      <c r="L202" s="13">
        <f t="shared" si="5"/>
        <v>0</v>
      </c>
    </row>
    <row r="203" spans="2:12" x14ac:dyDescent="0.25">
      <c r="B203" s="14" t="s">
        <v>210</v>
      </c>
      <c r="C203" s="16"/>
      <c r="D203" s="16">
        <v>15.5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f t="shared" si="5"/>
        <v>0</v>
      </c>
      <c r="L203" s="13">
        <f t="shared" si="5"/>
        <v>0</v>
      </c>
    </row>
    <row r="204" spans="2:12" x14ac:dyDescent="0.25">
      <c r="B204" s="17"/>
      <c r="C204" s="17"/>
      <c r="D204" s="17"/>
      <c r="E204" s="18" t="s">
        <v>211</v>
      </c>
      <c r="F204" s="19">
        <f>SUM(F4:F203)</f>
        <v>14028.710000000001</v>
      </c>
      <c r="G204" s="18" t="s">
        <v>211</v>
      </c>
      <c r="H204" s="19">
        <f>SUM(H4:H203)</f>
        <v>14054.58</v>
      </c>
      <c r="I204" s="20" t="s">
        <v>211</v>
      </c>
      <c r="J204" s="19">
        <f>SUM(J4:J203)</f>
        <v>8878.6799999999985</v>
      </c>
      <c r="K204" s="20" t="s">
        <v>6</v>
      </c>
      <c r="L204" s="19">
        <f>SUM(L4:L203)</f>
        <v>36961.97</v>
      </c>
    </row>
  </sheetData>
  <mergeCells count="7">
    <mergeCell ref="K1:L1"/>
    <mergeCell ref="B1:B2"/>
    <mergeCell ref="C1:C2"/>
    <mergeCell ref="D1:D2"/>
    <mergeCell ref="E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2022 T1</vt:lpstr>
      <vt:lpstr>2022 T2</vt:lpstr>
      <vt:lpstr>2022 T3</vt:lpstr>
      <vt:lpstr>2022 T4</vt:lpstr>
      <vt:lpstr>2023 T1</vt:lpstr>
      <vt:lpstr>2023 T2</vt:lpstr>
      <vt:lpstr>2023 T3</vt:lpstr>
      <vt:lpstr>2023 T4</vt:lpstr>
      <vt:lpstr>2024 T1</vt:lpstr>
      <vt:lpstr>2024 T2</vt:lpstr>
      <vt:lpstr>2024 T3</vt:lpstr>
      <vt:lpstr>2024 T4</vt:lpstr>
      <vt:lpstr>2025 T1</vt:lpstr>
      <vt:lpstr>2025 T2</vt:lpstr>
      <vt:lpstr>2025 T3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Guillaume-Arnaud GRASSET</dc:creator>
  <cp:lastModifiedBy>Guillaume-Arnaud GRASSET</cp:lastModifiedBy>
  <dcterms:created xsi:type="dcterms:W3CDTF">2026-01-21T13:15:30Z</dcterms:created>
  <dcterms:modified xsi:type="dcterms:W3CDTF">2026-01-21T14:13:45Z</dcterms:modified>
</cp:coreProperties>
</file>